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IDOV~1\AppData\Local\Temp\"/>
    </mc:Choice>
  </mc:AlternateContent>
  <xr:revisionPtr revIDLastSave="0" documentId="13_ncr:1_{454A0091-1A17-4084-8BEF-0847CDB312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8" r:id="rId1"/>
    <sheet name="Дотации" sheetId="5" r:id="rId2"/>
    <sheet name="Субсидии" sheetId="6" r:id="rId3"/>
    <sheet name="Субвенции" sheetId="3" r:id="rId4"/>
    <sheet name="Иные МБТ " sheetId="7" r:id="rId5"/>
  </sheets>
  <definedNames>
    <definedName name="_xlnm._FilterDatabase" localSheetId="0" hidden="1">Свод!$A$4:$G$50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8" l="1"/>
  <c r="E5" i="8"/>
  <c r="G30" i="8"/>
  <c r="G31" i="8"/>
  <c r="G32" i="8"/>
  <c r="G33" i="8"/>
  <c r="G34" i="8"/>
  <c r="G35" i="8"/>
  <c r="G36" i="8"/>
  <c r="G37" i="8"/>
  <c r="G38" i="8"/>
  <c r="G39" i="8"/>
  <c r="G40" i="8"/>
  <c r="G41" i="8"/>
  <c r="G29" i="8"/>
  <c r="E28" i="8"/>
  <c r="F28" i="8"/>
  <c r="D28" i="8"/>
  <c r="G44" i="8"/>
  <c r="G45" i="8"/>
  <c r="G46" i="8"/>
  <c r="G47" i="8"/>
  <c r="G48" i="8"/>
  <c r="G49" i="8"/>
  <c r="G50" i="8"/>
  <c r="G43" i="8"/>
  <c r="E42" i="8"/>
  <c r="F42" i="8"/>
  <c r="D42" i="8"/>
  <c r="AA36" i="7"/>
  <c r="AB36" i="7"/>
  <c r="AC36" i="7"/>
  <c r="G28" i="8" l="1"/>
  <c r="G42" i="8"/>
  <c r="G12" i="8"/>
  <c r="G11" i="8"/>
  <c r="G10" i="8"/>
  <c r="G9" i="8"/>
  <c r="G8" i="8"/>
  <c r="G7" i="8"/>
  <c r="E6" i="8"/>
  <c r="F6" i="8"/>
  <c r="D6" i="8"/>
  <c r="D5" i="8" s="1"/>
  <c r="F13" i="8"/>
  <c r="E13" i="8"/>
  <c r="D13" i="8"/>
  <c r="AR23" i="6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5" i="8" l="1"/>
  <c r="G13" i="8"/>
  <c r="G6" i="8"/>
  <c r="B6" i="5" l="1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6"/>
  <c r="C6" i="6"/>
  <c r="D6" i="7"/>
  <c r="K36" i="7"/>
  <c r="J36" i="7"/>
  <c r="I36" i="7"/>
  <c r="F36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7" i="7"/>
  <c r="E8" i="7"/>
  <c r="E9" i="7"/>
  <c r="D9" i="7"/>
  <c r="G3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6" i="7"/>
  <c r="R36" i="7"/>
  <c r="S36" i="7"/>
  <c r="T36" i="7"/>
  <c r="U36" i="7"/>
  <c r="V36" i="7"/>
  <c r="W36" i="7"/>
  <c r="Y36" i="7"/>
  <c r="Z36" i="7"/>
  <c r="D7" i="7"/>
  <c r="D8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E6" i="7"/>
  <c r="X36" i="7"/>
  <c r="Q36" i="7"/>
  <c r="P36" i="7"/>
  <c r="O36" i="7"/>
  <c r="N36" i="7"/>
  <c r="M36" i="7"/>
  <c r="L36" i="7"/>
  <c r="H36" i="7"/>
  <c r="E36" i="7" s="1"/>
  <c r="C11" i="5"/>
  <c r="C6" i="5"/>
  <c r="B11" i="5"/>
  <c r="D11" i="5"/>
  <c r="Y23" i="5"/>
  <c r="X23" i="5"/>
  <c r="W23" i="5"/>
  <c r="D36" i="7" l="1"/>
  <c r="C36" i="7"/>
  <c r="C6" i="3" l="1"/>
  <c r="D7" i="6" l="1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BF23" i="6"/>
  <c r="BE23" i="6"/>
  <c r="BD23" i="6"/>
  <c r="C23" i="6" l="1"/>
  <c r="BC23" i="6"/>
  <c r="BB23" i="6"/>
  <c r="BA23" i="6"/>
  <c r="D22" i="5"/>
  <c r="D21" i="5"/>
  <c r="D20" i="5"/>
  <c r="D19" i="5"/>
  <c r="D18" i="5"/>
  <c r="D17" i="5"/>
  <c r="D16" i="5"/>
  <c r="D15" i="5"/>
  <c r="D14" i="5"/>
  <c r="D13" i="5"/>
  <c r="D12" i="5"/>
  <c r="D10" i="5"/>
  <c r="D9" i="5"/>
  <c r="D8" i="5"/>
  <c r="D7" i="5"/>
  <c r="D6" i="5"/>
  <c r="C22" i="5"/>
  <c r="C21" i="5"/>
  <c r="C20" i="5"/>
  <c r="C19" i="5"/>
  <c r="C18" i="5"/>
  <c r="C17" i="5"/>
  <c r="C16" i="5"/>
  <c r="C15" i="5"/>
  <c r="C14" i="5"/>
  <c r="C13" i="5"/>
  <c r="C12" i="5"/>
  <c r="C10" i="5"/>
  <c r="C9" i="5"/>
  <c r="C8" i="5"/>
  <c r="C7" i="5"/>
  <c r="B22" i="5"/>
  <c r="B21" i="5"/>
  <c r="B20" i="5"/>
  <c r="B19" i="5"/>
  <c r="B18" i="5"/>
  <c r="B17" i="5"/>
  <c r="B16" i="5"/>
  <c r="B15" i="5"/>
  <c r="B14" i="5"/>
  <c r="B13" i="5"/>
  <c r="B12" i="5"/>
  <c r="B10" i="5"/>
  <c r="B9" i="5"/>
  <c r="B8" i="5"/>
  <c r="B7" i="5"/>
  <c r="B23" i="5" s="1"/>
  <c r="V23" i="5"/>
  <c r="U23" i="5"/>
  <c r="T23" i="5"/>
  <c r="S23" i="5"/>
  <c r="R23" i="5"/>
  <c r="Q23" i="5"/>
  <c r="C8" i="3"/>
  <c r="B9" i="3"/>
  <c r="O23" i="5" l="1"/>
  <c r="P23" i="5"/>
  <c r="N23" i="5"/>
  <c r="AW23" i="6"/>
  <c r="AY23" i="6"/>
  <c r="Z23" i="6"/>
  <c r="T23" i="6"/>
  <c r="J23" i="6"/>
  <c r="I23" i="6"/>
  <c r="H23" i="6"/>
  <c r="G23" i="6"/>
  <c r="F23" i="6"/>
  <c r="E23" i="6"/>
  <c r="AZ23" i="6"/>
  <c r="AX23" i="6"/>
  <c r="V23" i="6"/>
  <c r="D6" i="3"/>
  <c r="D7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8" i="3"/>
  <c r="C7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K23" i="5"/>
  <c r="L23" i="5"/>
  <c r="M23" i="5"/>
  <c r="B6" i="3"/>
  <c r="B7" i="3"/>
  <c r="B8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Q23" i="6"/>
  <c r="R23" i="6"/>
  <c r="S23" i="6"/>
  <c r="B23" i="6"/>
  <c r="B23" i="3" l="1"/>
  <c r="D23" i="6"/>
  <c r="C23" i="3"/>
  <c r="AV23" i="6"/>
  <c r="AU23" i="6"/>
  <c r="E23" i="5"/>
  <c r="G23" i="5"/>
  <c r="C23" i="5"/>
  <c r="H15" i="5"/>
  <c r="H17" i="5"/>
  <c r="I23" i="5" l="1"/>
  <c r="H23" i="5"/>
  <c r="J23" i="5"/>
  <c r="F23" i="5"/>
  <c r="D23" i="5"/>
  <c r="E23" i="3" l="1"/>
  <c r="F23" i="3"/>
  <c r="G23" i="3"/>
  <c r="H23" i="3" l="1"/>
  <c r="L23" i="3" l="1"/>
  <c r="M23" i="3"/>
  <c r="AR23" i="3" l="1"/>
  <c r="K23" i="3"/>
  <c r="AP23" i="6"/>
  <c r="AQ23" i="6"/>
  <c r="AO23" i="6"/>
  <c r="J23" i="3" l="1"/>
  <c r="AN23" i="3"/>
  <c r="D23" i="3"/>
  <c r="AQ23" i="3"/>
  <c r="AS23" i="3"/>
  <c r="AT23" i="3"/>
  <c r="AU23" i="3"/>
  <c r="AF23" i="3"/>
  <c r="N23" i="3"/>
  <c r="O23" i="3"/>
  <c r="P23" i="3"/>
  <c r="I23" i="3"/>
  <c r="AB23" i="6" l="1"/>
  <c r="Y23" i="6"/>
  <c r="K23" i="6"/>
  <c r="L23" i="6"/>
  <c r="M23" i="6"/>
  <c r="AN23" i="6"/>
  <c r="AD23" i="6"/>
  <c r="AE23" i="6"/>
  <c r="AF23" i="6"/>
  <c r="AH23" i="6"/>
  <c r="AI23" i="6"/>
  <c r="AL23" i="6"/>
  <c r="AP23" i="3" l="1"/>
  <c r="AM23" i="3"/>
  <c r="AK23" i="6" l="1"/>
  <c r="AJ23" i="6" l="1"/>
  <c r="AA23" i="6"/>
  <c r="W23" i="6"/>
  <c r="X23" i="6"/>
  <c r="AG23" i="6"/>
  <c r="AC23" i="6"/>
  <c r="AM23" i="6"/>
  <c r="AO23" i="3"/>
  <c r="AL23" i="3"/>
  <c r="U23" i="6"/>
  <c r="P23" i="6"/>
  <c r="Q23" i="3"/>
  <c r="AT23" i="6"/>
  <c r="AS23" i="6"/>
  <c r="O23" i="6"/>
  <c r="N23" i="6"/>
  <c r="AW23" i="3"/>
  <c r="AV23" i="3"/>
  <c r="AK23" i="3"/>
  <c r="AJ23" i="3"/>
  <c r="AI23" i="3"/>
  <c r="AH23" i="3"/>
  <c r="AG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</calcChain>
</file>

<file path=xl/sharedStrings.xml><?xml version="1.0" encoding="utf-8"?>
<sst xmlns="http://schemas.openxmlformats.org/spreadsheetml/2006/main" count="377" uniqueCount="169">
  <si>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</si>
  <si>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</si>
  <si>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</si>
  <si>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</si>
  <si>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</si>
  <si>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</si>
  <si>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</si>
  <si>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</si>
  <si>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</si>
  <si>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</si>
  <si>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</si>
  <si>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</si>
  <si>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</si>
  <si>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</si>
  <si>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</si>
  <si>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</si>
  <si>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</si>
  <si>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</si>
  <si>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</si>
  <si>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</si>
  <si>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</si>
  <si>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</si>
  <si>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</si>
  <si>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</si>
  <si>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Иные межбюджетные трансферты - всего</t>
  </si>
  <si>
    <t>Итого</t>
  </si>
  <si>
    <t xml:space="preserve">Субвенции бюджетам муниципальных образований на обеспечение общеобразовательного процесса  </t>
  </si>
  <si>
    <t>Техническое оснащение муниципальных музеев (Межбюджетные трансферты)</t>
  </si>
  <si>
    <t>Утвержденные бюджетные назначения (первоначальный Закон о бюджете Чеченской Республики № 75-РЗ от 30.12.2022 г.)</t>
  </si>
  <si>
    <t>Фактическое исполнение по состоянию на 01.04.2023 г.</t>
  </si>
  <si>
    <t>Утвержденные бюджетные назначения на 01.04.2023 г.</t>
  </si>
  <si>
    <t>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</si>
  <si>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</si>
  <si>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</si>
  <si>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</si>
  <si>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Утвержденные бюджетные назначения (первоначальный Закон о бюджете Чеченской Республики № 52-РЗ от 30.12.2023 г.)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</si>
  <si>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02304R3042</t>
  </si>
  <si>
    <t>Развитие сети учреждений культурно-досугового типа 061А155130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</si>
  <si>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06203R4660</t>
  </si>
  <si>
    <t>Поддержка творческой деятельности и техническое оснащение детских и кукольных театров 06203R5170</t>
  </si>
  <si>
    <t>Субсидии на реализацию мероприятий по обеспечению жильем молодых семей 11202R4970</t>
  </si>
  <si>
    <t>Обеспечение комплексного развития сельских территорий 20201R5760</t>
  </si>
  <si>
    <t>Субсидии бюджетам  городских округов Чеченскрй Республики на создание школ креативных индустрий 06201R3530</t>
  </si>
  <si>
    <t>Субсидии местным бюджетам на реализацию программ формирования современной городской среды 181F55550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</si>
  <si>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0231041170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</si>
  <si>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0230453032</t>
  </si>
  <si>
    <t>Субвенции бюджетам муниципальных образований на осуществление деятельности комиссии по делам несовершеннолетних и защите их прав   0230569100</t>
  </si>
  <si>
    <t>Субвенции бюджетам муниципальных образований на организацию и осуществление деятельности по опеке и попечительству 0230569200</t>
  </si>
  <si>
    <t>Субвенции на содержание ребенка в семье опекуна и приемной семье, а также вознаграждение, причитающееся приемному родителю  0230569300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</si>
  <si>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0230941150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</si>
  <si>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0230363162</t>
  </si>
  <si>
    <t>Субвенции бюджетам муниципальных образований на выравнивание уровня бюджетной обеспеченности поселений 1230420090</t>
  </si>
  <si>
    <t>Субвенции бюджетам муниципальных образований на финансовое обеспечение мероприятий по отлову и содержанию животных без владельцев 1030567170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</si>
  <si>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9090051200 </t>
  </si>
  <si>
    <t>Субвенции на осуществление первичного воинского учета на территориях, где отсутствуют военные комиссариаты 9990051180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</si>
  <si>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</si>
  <si>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выравнивание бюджетной обеспеченности муниципальных районов (городских округов) Чеченской Республики1230420010</t>
  </si>
  <si>
    <t>Государственная поддержка отрасли культуры 061А155190, 061А255190, 06202R5190</t>
  </si>
  <si>
    <t>Обеспечение развития и укрепления материально-технической базы домов культуры в населенных пунктах с числом жителей до 50 тысяч человек 06201R4670</t>
  </si>
  <si>
    <t>Субсидии бюджетам  муниципальных районов городских округов Чеченскрй Республики на реализацию инициативных проектов 1240120160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</si>
  <si>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 9990063990</t>
  </si>
  <si>
    <t>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1230420030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</si>
  <si>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 1230420040</t>
  </si>
  <si>
    <t>Дотации на стимулирование  достижения наилучших результатов по увелечению налогового потенциала муниципальных образований Чеченской Республики 1230629999</t>
  </si>
  <si>
    <t>Реновация отрасли культуры 061А154550</t>
  </si>
  <si>
    <t>Субсидии на подготовку проектов межевания земельных участков и проведение кадастровых работ 16201R5990</t>
  </si>
  <si>
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 0230341182,0230541182,0630441182</t>
  </si>
  <si>
    <t>Дотации на премирование муниципальных образований -  победителей Всероссийского конкурса "Лучшая муниципальная практика" (Гудермесское городское поселение) 9990053990</t>
  </si>
  <si>
    <t xml:space="preserve"> </t>
  </si>
  <si>
    <t>п/п</t>
  </si>
  <si>
    <t>14.1</t>
  </si>
  <si>
    <t>Автуринское сельское поселение</t>
  </si>
  <si>
    <t>3.1</t>
  </si>
  <si>
    <t>Ачхой-Мартановское городское поселение</t>
  </si>
  <si>
    <t>6.1</t>
  </si>
  <si>
    <t xml:space="preserve"> Гудермесское городское поселение</t>
  </si>
  <si>
    <t>7.1</t>
  </si>
  <si>
    <t>Итум-Калинское сельское поселение</t>
  </si>
  <si>
    <t>17.1</t>
  </si>
  <si>
    <t>Каргалинское сельское поселение</t>
  </si>
  <si>
    <t>8.1</t>
  </si>
  <si>
    <t>Курчалойске городское поселение</t>
  </si>
  <si>
    <t>4.1</t>
  </si>
  <si>
    <t>Махкетинское сельское поселение</t>
  </si>
  <si>
    <t>10.1</t>
  </si>
  <si>
    <t>Наурское сельское поселение</t>
  </si>
  <si>
    <t>16.1</t>
  </si>
  <si>
    <t>Нихалойское сельское поселение</t>
  </si>
  <si>
    <t>14.2</t>
  </si>
  <si>
    <t xml:space="preserve"> Ново-Атагинское сельское поселение</t>
  </si>
  <si>
    <t>17.2</t>
  </si>
  <si>
    <t>Червленское сельское поселение</t>
  </si>
  <si>
    <t>14.3</t>
  </si>
  <si>
    <t>Шалинское городское поселение</t>
  </si>
  <si>
    <t>Бенойское сельское поселение</t>
  </si>
  <si>
    <t>11.1</t>
  </si>
  <si>
    <t>№ п/п</t>
  </si>
  <si>
    <t>Наименование МО</t>
  </si>
  <si>
    <t>1.</t>
  </si>
  <si>
    <t>Дотации</t>
  </si>
  <si>
    <t>2.</t>
  </si>
  <si>
    <t>Субсидии</t>
  </si>
  <si>
    <t>3.</t>
  </si>
  <si>
    <t>Субвенции</t>
  </si>
  <si>
    <t>4.</t>
  </si>
  <si>
    <t>Иные межбюджетные трансферты</t>
  </si>
  <si>
    <t xml:space="preserve">Сведения о фактических расходах на предоставление межбюджетных трансфертов бюджетам муниципальных образований из бюджета Чеченской Республики за 2024 год в сравнении с запланированными значениями (с учетом внесенных изменений) </t>
  </si>
  <si>
    <t xml:space="preserve"> 02304R3042 -Субсидии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</si>
  <si>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061А155190, 061А255190, 06202R5190 - Государственная поддержка отрасли культуры</t>
  </si>
  <si>
    <t>11202R4970 -Субсидии на реализацию мероприятий по обеспечению жильем молодых семей</t>
  </si>
  <si>
    <t xml:space="preserve"> 061А155130 - Развитие сети учреждений культурно-досугового типа</t>
  </si>
  <si>
    <t>06203R5170 - Поддержка творческой деятельности и техническое оснащение детских и кукольных театров</t>
  </si>
  <si>
    <t>20201R5760 - Обеспечение комплексного развития сельских территорий</t>
  </si>
  <si>
    <t>06201R4670 -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</si>
  <si>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06203R4660 -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</si>
  <si>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181F55550 - Субсидии местным бюджетам на реализацию программ формирования современной городской среды</t>
  </si>
  <si>
    <t xml:space="preserve"> 06201R3530 -Субсидии бюджетам  городских округов Чеченскрй Республики на создание школ креативных индустрий </t>
  </si>
  <si>
    <t>1240120160 - Субсидии бюджетам  муниципальных районов городских округов Чеченскрй Республики на реализацию инициативных проектов</t>
  </si>
  <si>
    <t>061А154550 - Реновация отрасли культуры</t>
  </si>
  <si>
    <t xml:space="preserve">16201R5990 - Субсидии на подготовку проектов межевания земельных участков и проведение кадастровых работ </t>
  </si>
  <si>
    <t>1230420010 - Дотации на выравнивание бюджетной обеспеченности муниципальных районов (городских округов) Чеченской Республики</t>
  </si>
  <si>
    <t>1230420040 - 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</si>
  <si>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9990063990 - 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</t>
  </si>
  <si>
    <t>1230420030 - 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</si>
  <si>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>1230629999 - Дотации на стимулирование  достижения наилучших результатов по увелечению налогового потенциала муниципальных образований Чеченской Республики</t>
  </si>
  <si>
    <t xml:space="preserve">9990053990 - Дотации на премирование муниципальных образований -  победителей Всероссийского конкурса "Лучшая муниципальная практика" (Гудермесское городское поселение) </t>
  </si>
  <si>
    <t>081R12081Д - 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</t>
  </si>
  <si>
    <t xml:space="preserve">181F254240 -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</si>
  <si>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021EB51790 -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</si>
  <si>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061A154540 - Создание модельных муниципальных библиотек</t>
  </si>
  <si>
    <t>061А354530 - Создание виртуальных концертных залов</t>
  </si>
  <si>
    <t>0630550500 -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</si>
  <si>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9990055490 - Средства для поощрения региональной и муниципальных управленчиских команд за достижение показателей для оценки эффективности деятельности высших должностных лиц (руководителей высших исполнительных органов гос. Власти субъектов РФ идеятельности органов исп. власти </t>
  </si>
  <si>
    <t>9990049998 - Средства бюджетам муниципальных образований в целях содействия достижения и поощрения наилучших значений показателей деятельности органов местного самоуправления</t>
  </si>
  <si>
    <t xml:space="preserve">1140220540 - Бюджетные ассигнования за счет средств резервного фонда Правительства Чеченской Республики </t>
  </si>
  <si>
    <t>0231041170 - 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</si>
  <si>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0230341182,0230541182,063044118 -Оказание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</t>
  </si>
  <si>
    <t xml:space="preserve"> 0230453032 -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</si>
  <si>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0230569100 - Субвенции бюджетам муниципальных образований на осуществление деятельности комиссии по делам несовершеннолетних и защите их прав</t>
  </si>
  <si>
    <t>0230569200 - Субвенции бюджетам муниципальных образований на организацию и осуществление деятельности по опеке и попечительству</t>
  </si>
  <si>
    <t xml:space="preserve">0230569300 - Субвенции на содержание ребенка в семье опекуна и приемной семье, а также вознаграждение, причитающееся приемному родителю </t>
  </si>
  <si>
    <t>0230941150 - 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</si>
  <si>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0230363162 - 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</si>
  <si>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1230420090 - Субвенции бюджетам муниципальных образований на выравнивание уровня бюджетной обеспеченности поселений</t>
  </si>
  <si>
    <t>9090051200 -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</si>
  <si>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9990041130</t>
  </si>
  <si>
    <t xml:space="preserve">9990041130 - 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</si>
  <si>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1030567170 - 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</si>
  <si>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9990051180 - Субвенции на осуществление первичного воинского учета на территориях, где отсутствуют военные комиссариаты </t>
  </si>
  <si>
    <t xml:space="preserve">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181F254240	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</si>
  <si>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021EB51790</t>
  </si>
  <si>
    <t>Создание модельных муниципальных библиотек 061A154540</t>
  </si>
  <si>
    <t>Создание виртуальных концертных залов 061А354530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</si>
  <si>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0630550500</t>
  </si>
  <si>
    <t>Средства для поощрения региональной и муниципальных управленчиских команд за достижение показателей для оценки эффективности деятельности высших должностных лиц (руководителей высших исполнительных органов гос. Власти субъектов РФ идеятельности органов исп. власти 9990055490</t>
  </si>
  <si>
    <t>Бюджетные ассигнования за счет средств резервного фонда Правительства Чеченской Республики 1140220540</t>
  </si>
  <si>
    <t>Средства бюджетам муниципальных образований в целях содействия достижения и поощрения наилучших значений показателей деятельности органов местного самоуправления 9990049998</t>
  </si>
  <si>
    <r>
      <t xml:space="preserve">ВСЕГО межбюджетных трансфертов местным бюджетам, 
</t>
    </r>
    <r>
      <rPr>
        <sz val="11"/>
        <color theme="1"/>
        <rFont val="Times New Roman"/>
        <family val="1"/>
        <charset val="204"/>
      </rPr>
      <t>в том числе:</t>
    </r>
  </si>
  <si>
    <t>Первоначально утвержденные значения в соответствии с Законом 52-РЗ от 15.12.2023 г.
(рублей)</t>
  </si>
  <si>
    <t>Исполнение к уточненному значению
(процент)</t>
  </si>
  <si>
    <r>
      <t xml:space="preserve">Государственная поддержка отрасли культуры </t>
    </r>
    <r>
      <rPr>
        <b/>
        <sz val="11"/>
        <color rgb="FFFF0000"/>
        <rFont val="Times New Roman"/>
        <family val="1"/>
        <charset val="204"/>
      </rPr>
      <t>06.1.А2.5519Q</t>
    </r>
  </si>
  <si>
    <r>
      <t>Государственная поддержка отрасли культуры (Межбюджетные трансферты)</t>
    </r>
    <r>
      <rPr>
        <b/>
        <sz val="11"/>
        <color rgb="FFFF0000"/>
        <rFont val="Times New Roman"/>
        <family val="1"/>
        <charset val="204"/>
      </rPr>
      <t>06.1.А1.5519Q</t>
    </r>
  </si>
  <si>
    <r>
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5179</t>
    </r>
  </si>
  <si>
    <t>Единицы измерения: (рублей)</t>
  </si>
  <si>
    <r>
  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 (Межбюджетные трансферты)</t>
    </r>
    <r>
      <rPr>
        <b/>
        <sz val="11"/>
        <color rgb="FFFF0000"/>
        <rFont val="Times New Roman"/>
        <family val="1"/>
        <charset val="204"/>
      </rPr>
      <t>02.4.03.41180</t>
    </r>
  </si>
  <si>
    <t>Утвержденные бюджетные назначения на 31.12.2024 г.
(рублей)</t>
  </si>
  <si>
    <t>Фактическое исполнение по состоянию на 31.12.2024 г.
(рублей)</t>
  </si>
  <si>
    <t>Утвержденные бюджетные назначения на 31.12.2024 г.</t>
  </si>
  <si>
    <t>Фактическое исполнение по состоянию на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</si>
</sst>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.00\.00"/>
    <numFmt numFmtId="165" formatCode="#,##0.00_ ;[Red]\-#,##0.00\ "/>
    <numFmt numFmtId="166" formatCode="#,##0.0"/>
  </numFmts>
  <fonts count="23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12" fillId="0" borderId="0"/>
    <xf numFmtId="0" fontId="5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0" fontId="19" fillId="0" borderId="0"/>
  </cellStyleXfs>
  <cellXfs count="114">
    <xf numFmtId="0" fontId="0" fillId="0" borderId="0" xfId="0"/>
    <xf numFmtId="4" fontId="10" fillId="0" borderId="2" xfId="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1" fillId="0" borderId="2" xfId="12" applyFont="1" applyFill="1" applyBorder="1" applyAlignment="1">
      <alignment horizontal="left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1" fillId="2" borderId="0" xfId="4" applyNumberFormat="1" applyFont="1" applyFill="1" applyBorder="1" applyAlignment="1" applyProtection="1">
      <alignment horizontal="center" vertical="center"/>
      <protection hidden="1"/>
    </xf>
    <xf numFmtId="4" fontId="13" fillId="2" borderId="0" xfId="0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0" xfId="15" applyFont="1" applyBorder="1" applyAlignment="1">
      <alignment vertical="top" wrapText="1"/>
    </xf>
    <xf numFmtId="0" fontId="13" fillId="0" borderId="0" xfId="15" applyFont="1" applyBorder="1"/>
    <xf numFmtId="0" fontId="13" fillId="0" borderId="9" xfId="15" applyFont="1" applyBorder="1"/>
    <xf numFmtId="49" fontId="13" fillId="3" borderId="2" xfId="15" applyNumberFormat="1" applyFont="1" applyFill="1" applyBorder="1" applyAlignment="1">
      <alignment horizontal="center" vertical="center" wrapText="1"/>
    </xf>
    <xf numFmtId="0" fontId="13" fillId="0" borderId="2" xfId="15" applyFont="1" applyFill="1" applyBorder="1"/>
    <xf numFmtId="0" fontId="13" fillId="0" borderId="2" xfId="15" applyFont="1" applyFill="1" applyBorder="1" applyAlignment="1">
      <alignment vertical="top"/>
    </xf>
    <xf numFmtId="0" fontId="13" fillId="0" borderId="2" xfId="15" applyFont="1" applyBorder="1" applyAlignment="1">
      <alignment vertical="top" wrapText="1"/>
    </xf>
    <xf numFmtId="4" fontId="13" fillId="0" borderId="2" xfId="15" applyNumberFormat="1" applyFont="1" applyBorder="1" applyAlignment="1">
      <alignment horizontal="center" vertical="top"/>
    </xf>
    <xf numFmtId="49" fontId="11" fillId="0" borderId="2" xfId="15" applyNumberFormat="1" applyFont="1" applyFill="1" applyBorder="1" applyAlignment="1">
      <alignment horizontal="center" vertical="top" wrapText="1"/>
    </xf>
    <xf numFmtId="0" fontId="11" fillId="0" borderId="2" xfId="15" applyFont="1" applyBorder="1" applyAlignment="1">
      <alignment vertical="top" wrapText="1"/>
    </xf>
    <xf numFmtId="4" fontId="11" fillId="0" borderId="2" xfId="15" applyNumberFormat="1" applyFont="1" applyBorder="1" applyAlignment="1">
      <alignment horizontal="center" vertical="top" wrapText="1"/>
    </xf>
    <xf numFmtId="11" fontId="11" fillId="0" borderId="2" xfId="15" applyNumberFormat="1" applyFont="1" applyBorder="1" applyAlignment="1">
      <alignment vertical="top" wrapText="1"/>
    </xf>
    <xf numFmtId="49" fontId="11" fillId="0" borderId="2" xfId="15" applyNumberFormat="1" applyFont="1" applyBorder="1" applyAlignment="1">
      <alignment horizontal="center" vertical="top" wrapText="1"/>
    </xf>
    <xf numFmtId="0" fontId="13" fillId="0" borderId="2" xfId="15" applyFont="1" applyBorder="1" applyAlignment="1">
      <alignment vertical="top"/>
    </xf>
    <xf numFmtId="0" fontId="13" fillId="0" borderId="0" xfId="15" applyFont="1" applyAlignment="1">
      <alignment vertical="top" wrapText="1"/>
    </xf>
    <xf numFmtId="0" fontId="13" fillId="0" borderId="0" xfId="15" applyFont="1" applyAlignment="1">
      <alignment vertical="center" wrapText="1"/>
    </xf>
    <xf numFmtId="49" fontId="13" fillId="0" borderId="9" xfId="15" applyNumberFormat="1" applyFont="1" applyBorder="1" applyAlignment="1">
      <alignment horizontal="center" vertical="center" wrapText="1"/>
    </xf>
    <xf numFmtId="4" fontId="13" fillId="0" borderId="9" xfId="15" applyNumberFormat="1" applyFont="1" applyBorder="1" applyAlignment="1">
      <alignment horizontal="center" vertical="center" wrapText="1"/>
    </xf>
    <xf numFmtId="0" fontId="13" fillId="0" borderId="0" xfId="15" applyFont="1"/>
    <xf numFmtId="4" fontId="13" fillId="0" borderId="0" xfId="15" applyNumberFormat="1" applyFont="1"/>
    <xf numFmtId="0" fontId="13" fillId="0" borderId="0" xfId="15" applyFont="1" applyAlignment="1">
      <alignment vertical="top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wrapText="1"/>
    </xf>
    <xf numFmtId="4" fontId="13" fillId="0" borderId="0" xfId="15" applyNumberFormat="1" applyFont="1" applyAlignment="1">
      <alignment vertical="center"/>
    </xf>
    <xf numFmtId="0" fontId="10" fillId="0" borderId="2" xfId="15" applyFont="1" applyFill="1" applyBorder="1" applyAlignment="1">
      <alignment horizontal="center" vertical="center" wrapText="1"/>
    </xf>
    <xf numFmtId="4" fontId="10" fillId="0" borderId="2" xfId="16" applyNumberFormat="1" applyFont="1" applyFill="1" applyBorder="1" applyAlignment="1">
      <alignment horizontal="center" vertical="center" wrapText="1"/>
    </xf>
    <xf numFmtId="0" fontId="14" fillId="4" borderId="2" xfId="15" applyFont="1" applyFill="1" applyBorder="1" applyAlignment="1">
      <alignment horizontal="left" vertical="top" wrapText="1"/>
    </xf>
    <xf numFmtId="4" fontId="10" fillId="3" borderId="2" xfId="16" applyNumberFormat="1" applyFont="1" applyFill="1" applyBorder="1" applyAlignment="1">
      <alignment horizontal="center" vertical="center" wrapText="1"/>
    </xf>
    <xf numFmtId="166" fontId="10" fillId="3" borderId="2" xfId="16" applyNumberFormat="1" applyFont="1" applyFill="1" applyBorder="1" applyAlignment="1">
      <alignment horizontal="center" vertical="center" wrapText="1"/>
    </xf>
    <xf numFmtId="49" fontId="10" fillId="5" borderId="2" xfId="15" applyNumberFormat="1" applyFont="1" applyFill="1" applyBorder="1" applyAlignment="1">
      <alignment horizontal="center" vertical="center" wrapText="1"/>
    </xf>
    <xf numFmtId="0" fontId="10" fillId="5" borderId="2" xfId="15" applyFont="1" applyFill="1" applyBorder="1" applyAlignment="1">
      <alignment vertical="center" wrapText="1"/>
    </xf>
    <xf numFmtId="4" fontId="10" fillId="5" borderId="2" xfId="15" applyNumberFormat="1" applyFont="1" applyFill="1" applyBorder="1" applyAlignment="1">
      <alignment horizontal="center" vertical="center" wrapText="1"/>
    </xf>
    <xf numFmtId="166" fontId="10" fillId="5" borderId="2" xfId="15" applyNumberFormat="1" applyFont="1" applyFill="1" applyBorder="1" applyAlignment="1">
      <alignment horizontal="center" vertical="center" wrapText="1"/>
    </xf>
    <xf numFmtId="0" fontId="13" fillId="0" borderId="2" xfId="15" applyFont="1" applyBorder="1" applyAlignment="1">
      <alignment wrapText="1"/>
    </xf>
    <xf numFmtId="4" fontId="13" fillId="0" borderId="2" xfId="15" applyNumberFormat="1" applyFont="1" applyBorder="1" applyAlignment="1">
      <alignment horizontal="center" vertical="center" wrapText="1"/>
    </xf>
    <xf numFmtId="166" fontId="13" fillId="0" borderId="2" xfId="15" applyNumberFormat="1" applyFont="1" applyBorder="1" applyAlignment="1">
      <alignment horizontal="center" vertical="center" wrapText="1"/>
    </xf>
    <xf numFmtId="4" fontId="13" fillId="0" borderId="2" xfId="15" applyNumberFormat="1" applyFont="1" applyBorder="1" applyAlignment="1">
      <alignment horizontal="center" vertical="top" wrapText="1"/>
    </xf>
    <xf numFmtId="166" fontId="13" fillId="0" borderId="2" xfId="15" applyNumberFormat="1" applyFont="1" applyBorder="1" applyAlignment="1">
      <alignment horizontal="center" vertical="top" wrapText="1"/>
    </xf>
    <xf numFmtId="166" fontId="11" fillId="0" borderId="2" xfId="15" applyNumberFormat="1" applyFont="1" applyBorder="1" applyAlignment="1">
      <alignment horizontal="center" vertical="top" wrapText="1"/>
    </xf>
    <xf numFmtId="0" fontId="14" fillId="0" borderId="0" xfId="15" applyFont="1" applyAlignment="1">
      <alignment vertical="top" wrapText="1"/>
    </xf>
    <xf numFmtId="0" fontId="14" fillId="0" borderId="0" xfId="15" applyFont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8" fillId="0" borderId="0" xfId="15" applyFont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3" fontId="10" fillId="2" borderId="2" xfId="1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3" fontId="10" fillId="0" borderId="10" xfId="1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0" xfId="15" xr:uid="{E9905F2D-BA6F-4502-A5F4-3ADD28B2DE39}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4 3" xfId="16" xr:uid="{7B0C0CC3-8732-4C5F-8752-012416CB4572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29FC-BD82-4F38-AA66-2979C624AC4D}">
  <sheetPr>
    <tabColor rgb="FFFF0000"/>
    <pageSetUpPr fitToPage="1"/>
  </sheetPr>
  <dimension ref="A1:M50"/>
  <sheetViews>
    <sheetView tabSelected="1" topLeftCell="A37" zoomScale="85" zoomScaleNormal="85" workbookViewId="0">
      <selection activeCell="J47" sqref="J47"/>
    </sheetView>
  </sheetViews>
  <sheetFormatPr defaultRowHeight="15" x14ac:dyDescent="0.25"/>
  <cols>
    <col min="1" max="1" width="2.375" style="60" customWidth="1"/>
    <col min="2" max="2" width="4.25" style="61" customWidth="1"/>
    <col min="3" max="3" width="44.125" style="62" customWidth="1"/>
    <col min="4" max="4" width="22.5" style="59" customWidth="1"/>
    <col min="5" max="5" width="23.5" style="61" customWidth="1"/>
    <col min="6" max="6" width="18.75" style="61" customWidth="1"/>
    <col min="7" max="7" width="14.625" style="63" customWidth="1"/>
    <col min="8" max="10" width="9" style="58"/>
    <col min="11" max="11" width="17" style="58" customWidth="1"/>
    <col min="12" max="12" width="16.625" style="58" customWidth="1"/>
    <col min="13" max="13" width="15.125" style="58" customWidth="1"/>
    <col min="14" max="16384" width="9" style="58"/>
  </cols>
  <sheetData>
    <row r="1" spans="1:13" s="55" customFormat="1" ht="21" customHeight="1" x14ac:dyDescent="0.25">
      <c r="A1" s="54"/>
      <c r="B1" s="85" t="s">
        <v>106</v>
      </c>
      <c r="C1" s="85"/>
      <c r="D1" s="85"/>
      <c r="E1" s="85"/>
      <c r="F1" s="85"/>
      <c r="G1" s="85"/>
    </row>
    <row r="2" spans="1:13" s="55" customFormat="1" ht="21.75" customHeight="1" x14ac:dyDescent="0.25">
      <c r="A2" s="54"/>
      <c r="B2" s="85"/>
      <c r="C2" s="85"/>
      <c r="D2" s="85"/>
      <c r="E2" s="85"/>
      <c r="F2" s="85"/>
      <c r="G2" s="85"/>
    </row>
    <row r="3" spans="1:13" s="55" customFormat="1" ht="17.25" customHeight="1" x14ac:dyDescent="0.25">
      <c r="A3" s="54"/>
      <c r="B3" s="56"/>
      <c r="C3" s="56"/>
      <c r="D3" s="57"/>
      <c r="E3" s="56"/>
      <c r="F3" s="57"/>
      <c r="G3" s="57"/>
    </row>
    <row r="4" spans="1:13" s="80" customFormat="1" ht="87" customHeight="1" x14ac:dyDescent="0.25">
      <c r="A4" s="79"/>
      <c r="B4" s="64" t="s">
        <v>96</v>
      </c>
      <c r="C4" s="64" t="s">
        <v>97</v>
      </c>
      <c r="D4" s="65" t="s">
        <v>158</v>
      </c>
      <c r="E4" s="65" t="s">
        <v>165</v>
      </c>
      <c r="F4" s="65" t="s">
        <v>166</v>
      </c>
      <c r="G4" s="65" t="s">
        <v>159</v>
      </c>
    </row>
    <row r="5" spans="1:13" s="55" customFormat="1" ht="43.5" x14ac:dyDescent="0.25">
      <c r="A5" s="40"/>
      <c r="B5" s="43"/>
      <c r="C5" s="66" t="s">
        <v>157</v>
      </c>
      <c r="D5" s="67">
        <f>SUM(D6,D13,D28,D42)</f>
        <v>41026961936.189995</v>
      </c>
      <c r="E5" s="67">
        <f t="shared" ref="E5:F5" si="0">SUM(E6,E13,E28,E42)</f>
        <v>45088939153.769997</v>
      </c>
      <c r="F5" s="67">
        <f t="shared" si="0"/>
        <v>43792513325.279999</v>
      </c>
      <c r="G5" s="68">
        <f>F5/E5*100</f>
        <v>97.124736459048847</v>
      </c>
    </row>
    <row r="6" spans="1:13" s="55" customFormat="1" x14ac:dyDescent="0.25">
      <c r="A6" s="41"/>
      <c r="B6" s="69" t="s">
        <v>98</v>
      </c>
      <c r="C6" s="70" t="s">
        <v>99</v>
      </c>
      <c r="D6" s="71">
        <f>SUM(D7:D12)</f>
        <v>3936964566</v>
      </c>
      <c r="E6" s="71">
        <f t="shared" ref="E6:F6" si="1">SUM(E7:E12)</f>
        <v>5738415576.5600004</v>
      </c>
      <c r="F6" s="71">
        <f t="shared" si="1"/>
        <v>5282355222.2600002</v>
      </c>
      <c r="G6" s="72">
        <f>F6/E6*100</f>
        <v>92.052503897366847</v>
      </c>
    </row>
    <row r="7" spans="1:13" ht="45" x14ac:dyDescent="0.25">
      <c r="A7" s="41"/>
      <c r="B7" s="44"/>
      <c r="C7" s="73" t="s">
        <v>120</v>
      </c>
      <c r="D7" s="74">
        <v>3382624242</v>
      </c>
      <c r="E7" s="74">
        <v>3382624242</v>
      </c>
      <c r="F7" s="74">
        <v>3127912422.23</v>
      </c>
      <c r="G7" s="75">
        <f t="shared" ref="G7:G12" si="2">F7/E7*100</f>
        <v>92.469993663280789</v>
      </c>
    </row>
    <row r="8" spans="1:13" ht="75" x14ac:dyDescent="0.25">
      <c r="A8" s="41"/>
      <c r="B8" s="44"/>
      <c r="C8" s="73" t="s">
        <v>121</v>
      </c>
      <c r="D8" s="74">
        <v>554340324</v>
      </c>
      <c r="E8" s="74">
        <v>2240291334.5600004</v>
      </c>
      <c r="F8" s="74">
        <v>2038942800.0300007</v>
      </c>
      <c r="G8" s="75">
        <f t="shared" si="2"/>
        <v>91.012395065593324</v>
      </c>
      <c r="K8" s="59"/>
      <c r="L8" s="59"/>
      <c r="M8" s="59"/>
    </row>
    <row r="9" spans="1:13" ht="59.25" customHeight="1" x14ac:dyDescent="0.25">
      <c r="A9" s="41"/>
      <c r="B9" s="44"/>
      <c r="C9" s="73" t="s">
        <v>122</v>
      </c>
      <c r="D9" s="74">
        <v>0</v>
      </c>
      <c r="E9" s="74">
        <v>42500000</v>
      </c>
      <c r="F9" s="74">
        <v>42500000</v>
      </c>
      <c r="G9" s="75">
        <f t="shared" si="2"/>
        <v>100</v>
      </c>
    </row>
    <row r="10" spans="1:13" ht="75" x14ac:dyDescent="0.25">
      <c r="A10" s="41"/>
      <c r="B10" s="44"/>
      <c r="C10" s="73" t="s">
        <v>123</v>
      </c>
      <c r="D10" s="74">
        <v>0</v>
      </c>
      <c r="E10" s="74">
        <v>30000000</v>
      </c>
      <c r="F10" s="74">
        <v>30000000</v>
      </c>
      <c r="G10" s="75">
        <f t="shared" si="2"/>
        <v>100</v>
      </c>
    </row>
    <row r="11" spans="1:13" ht="60" x14ac:dyDescent="0.25">
      <c r="A11" s="41"/>
      <c r="B11" s="44"/>
      <c r="C11" s="73" t="s">
        <v>124</v>
      </c>
      <c r="D11" s="74">
        <v>0</v>
      </c>
      <c r="E11" s="74">
        <v>3000000</v>
      </c>
      <c r="F11" s="74">
        <v>3000000</v>
      </c>
      <c r="G11" s="75">
        <f t="shared" si="2"/>
        <v>100</v>
      </c>
    </row>
    <row r="12" spans="1:13" ht="61.5" customHeight="1" x14ac:dyDescent="0.25">
      <c r="A12" s="41"/>
      <c r="B12" s="44"/>
      <c r="C12" s="73" t="s">
        <v>125</v>
      </c>
      <c r="D12" s="74">
        <v>0</v>
      </c>
      <c r="E12" s="74">
        <v>40000000</v>
      </c>
      <c r="F12" s="74">
        <v>40000000</v>
      </c>
      <c r="G12" s="75">
        <f t="shared" si="2"/>
        <v>100</v>
      </c>
    </row>
    <row r="13" spans="1:13" x14ac:dyDescent="0.25">
      <c r="A13" s="41"/>
      <c r="B13" s="69" t="s">
        <v>100</v>
      </c>
      <c r="C13" s="70" t="s">
        <v>101</v>
      </c>
      <c r="D13" s="71">
        <f>SUM(D14:D27)</f>
        <v>3254393368.1999998</v>
      </c>
      <c r="E13" s="71">
        <f t="shared" ref="E13:F13" si="3">SUM(E14:E27)</f>
        <v>3799662868.4499998</v>
      </c>
      <c r="F13" s="71">
        <f t="shared" si="3"/>
        <v>3799375675.5</v>
      </c>
      <c r="G13" s="72">
        <f>F13/E13*100</f>
        <v>99.99244162021887</v>
      </c>
    </row>
    <row r="14" spans="1:13" ht="60" x14ac:dyDescent="0.25">
      <c r="A14" s="41"/>
      <c r="B14" s="45"/>
      <c r="C14" s="46" t="s">
        <v>107</v>
      </c>
      <c r="D14" s="76">
        <v>1663123319.45</v>
      </c>
      <c r="E14" s="76">
        <v>1663123319.45</v>
      </c>
      <c r="F14" s="76">
        <v>1663123319.45</v>
      </c>
      <c r="G14" s="77">
        <f>F14/E14*100</f>
        <v>100</v>
      </c>
    </row>
    <row r="15" spans="1:13" ht="30" x14ac:dyDescent="0.25">
      <c r="A15" s="41"/>
      <c r="B15" s="45"/>
      <c r="C15" s="46" t="s">
        <v>108</v>
      </c>
      <c r="D15" s="47">
        <v>16122270.110000001</v>
      </c>
      <c r="E15" s="47">
        <v>9666294.4499999993</v>
      </c>
      <c r="F15" s="47">
        <v>9666294.4499999993</v>
      </c>
      <c r="G15" s="47">
        <f t="shared" ref="G15:G27" si="4">F15/E15*100</f>
        <v>100</v>
      </c>
    </row>
    <row r="16" spans="1:13" ht="30" x14ac:dyDescent="0.25">
      <c r="A16" s="41"/>
      <c r="B16" s="48"/>
      <c r="C16" s="49" t="s">
        <v>109</v>
      </c>
      <c r="D16" s="50">
        <v>450462161</v>
      </c>
      <c r="E16" s="50">
        <v>450462161</v>
      </c>
      <c r="F16" s="50">
        <v>450462161</v>
      </c>
      <c r="G16" s="50">
        <f t="shared" si="4"/>
        <v>100</v>
      </c>
    </row>
    <row r="17" spans="1:7" ht="75" x14ac:dyDescent="0.25">
      <c r="A17" s="41"/>
      <c r="B17" s="48"/>
      <c r="C17" s="49" t="s">
        <v>126</v>
      </c>
      <c r="D17" s="50">
        <v>531000000</v>
      </c>
      <c r="E17" s="50">
        <v>731000000</v>
      </c>
      <c r="F17" s="50">
        <v>731000000</v>
      </c>
      <c r="G17" s="50">
        <f t="shared" si="4"/>
        <v>100</v>
      </c>
    </row>
    <row r="18" spans="1:7" ht="30" x14ac:dyDescent="0.25">
      <c r="A18" s="41"/>
      <c r="B18" s="48"/>
      <c r="C18" s="49" t="s">
        <v>110</v>
      </c>
      <c r="D18" s="50">
        <v>59695286.850000001</v>
      </c>
      <c r="E18" s="50">
        <v>120837303.69000001</v>
      </c>
      <c r="F18" s="50">
        <v>120837303.69000001</v>
      </c>
      <c r="G18" s="50">
        <f t="shared" si="4"/>
        <v>100</v>
      </c>
    </row>
    <row r="19" spans="1:7" ht="45" x14ac:dyDescent="0.25">
      <c r="A19" s="41"/>
      <c r="B19" s="48"/>
      <c r="C19" s="49" t="s">
        <v>111</v>
      </c>
      <c r="D19" s="50">
        <v>2632578.9500000002</v>
      </c>
      <c r="E19" s="50">
        <v>2632578.9500000002</v>
      </c>
      <c r="F19" s="50">
        <v>2632578.9500000002</v>
      </c>
      <c r="G19" s="50">
        <f t="shared" si="4"/>
        <v>100</v>
      </c>
    </row>
    <row r="20" spans="1:7" ht="30" x14ac:dyDescent="0.25">
      <c r="A20" s="41"/>
      <c r="B20" s="48"/>
      <c r="C20" s="49" t="s">
        <v>112</v>
      </c>
      <c r="D20" s="50">
        <v>112112000</v>
      </c>
      <c r="E20" s="50">
        <v>145421700</v>
      </c>
      <c r="F20" s="50">
        <v>145421700</v>
      </c>
      <c r="G20" s="50">
        <f t="shared" si="4"/>
        <v>100</v>
      </c>
    </row>
    <row r="21" spans="1:7" ht="60" x14ac:dyDescent="0.25">
      <c r="A21" s="41"/>
      <c r="B21" s="48"/>
      <c r="C21" s="49" t="s">
        <v>113</v>
      </c>
      <c r="D21" s="50">
        <v>0</v>
      </c>
      <c r="E21" s="50">
        <v>8279052.6299999999</v>
      </c>
      <c r="F21" s="50">
        <v>8279052.6299999999</v>
      </c>
      <c r="G21" s="50">
        <f t="shared" si="4"/>
        <v>100</v>
      </c>
    </row>
    <row r="22" spans="1:7" ht="60" x14ac:dyDescent="0.25">
      <c r="A22" s="41"/>
      <c r="B22" s="48"/>
      <c r="C22" s="51" t="s">
        <v>114</v>
      </c>
      <c r="D22" s="50">
        <v>4840102.63</v>
      </c>
      <c r="E22" s="50">
        <v>4840105.26</v>
      </c>
      <c r="F22" s="50">
        <v>4840105.26</v>
      </c>
      <c r="G22" s="50">
        <f t="shared" si="4"/>
        <v>100</v>
      </c>
    </row>
    <row r="23" spans="1:7" ht="45" x14ac:dyDescent="0.25">
      <c r="A23" s="41"/>
      <c r="B23" s="48"/>
      <c r="C23" s="51" t="s">
        <v>115</v>
      </c>
      <c r="D23" s="50">
        <v>374931964.99999994</v>
      </c>
      <c r="E23" s="50">
        <v>572790575.32999992</v>
      </c>
      <c r="F23" s="50">
        <v>572790575.32999992</v>
      </c>
      <c r="G23" s="50">
        <f t="shared" si="4"/>
        <v>100</v>
      </c>
    </row>
    <row r="24" spans="1:7" ht="45" x14ac:dyDescent="0.25">
      <c r="A24" s="41"/>
      <c r="B24" s="48"/>
      <c r="C24" s="51" t="s">
        <v>116</v>
      </c>
      <c r="D24" s="50">
        <v>39473684.210000001</v>
      </c>
      <c r="E24" s="50">
        <v>39473684.210000001</v>
      </c>
      <c r="F24" s="50">
        <v>39473684.210000001</v>
      </c>
      <c r="G24" s="78">
        <f t="shared" si="4"/>
        <v>100</v>
      </c>
    </row>
    <row r="25" spans="1:7" ht="45" x14ac:dyDescent="0.25">
      <c r="A25" s="41"/>
      <c r="B25" s="48"/>
      <c r="C25" s="51" t="s">
        <v>117</v>
      </c>
      <c r="D25" s="50">
        <v>0</v>
      </c>
      <c r="E25" s="50">
        <v>47657394</v>
      </c>
      <c r="F25" s="50">
        <v>47657394</v>
      </c>
      <c r="G25" s="78">
        <f t="shared" si="4"/>
        <v>100</v>
      </c>
    </row>
    <row r="26" spans="1:7" x14ac:dyDescent="0.25">
      <c r="A26" s="41"/>
      <c r="B26" s="48"/>
      <c r="C26" s="51" t="s">
        <v>118</v>
      </c>
      <c r="D26" s="50">
        <v>0</v>
      </c>
      <c r="E26" s="50">
        <v>1850804.74</v>
      </c>
      <c r="F26" s="50">
        <v>1850804.74</v>
      </c>
      <c r="G26" s="78">
        <f t="shared" si="4"/>
        <v>100</v>
      </c>
    </row>
    <row r="27" spans="1:7" ht="45" x14ac:dyDescent="0.25">
      <c r="A27" s="41"/>
      <c r="B27" s="48"/>
      <c r="C27" s="51" t="s">
        <v>119</v>
      </c>
      <c r="D27" s="50">
        <v>0</v>
      </c>
      <c r="E27" s="50">
        <v>1627894.74</v>
      </c>
      <c r="F27" s="50">
        <v>1340701.79</v>
      </c>
      <c r="G27" s="50">
        <f t="shared" si="4"/>
        <v>82.358014744859972</v>
      </c>
    </row>
    <row r="28" spans="1:7" x14ac:dyDescent="0.25">
      <c r="A28" s="41"/>
      <c r="B28" s="69" t="s">
        <v>102</v>
      </c>
      <c r="C28" s="70" t="s">
        <v>103</v>
      </c>
      <c r="D28" s="71">
        <f>SUM(D29:D41)</f>
        <v>33422525205</v>
      </c>
      <c r="E28" s="71">
        <f t="shared" ref="E28:F28" si="5">SUM(E29:E41)</f>
        <v>34974803135.769997</v>
      </c>
      <c r="F28" s="71">
        <f t="shared" si="5"/>
        <v>34134724854.529999</v>
      </c>
      <c r="G28" s="72">
        <f>F28/E28*100</f>
        <v>97.598047148460381</v>
      </c>
    </row>
    <row r="29" spans="1:7" ht="60" x14ac:dyDescent="0.25">
      <c r="A29" s="41"/>
      <c r="B29" s="48"/>
      <c r="C29" s="49" t="s">
        <v>135</v>
      </c>
      <c r="D29" s="50">
        <v>20467641932</v>
      </c>
      <c r="E29" s="50">
        <v>21076045580.509998</v>
      </c>
      <c r="F29" s="50">
        <v>20896355861.350002</v>
      </c>
      <c r="G29" s="50">
        <f>F29/E29*100</f>
        <v>99.147422041418608</v>
      </c>
    </row>
    <row r="30" spans="1:7" ht="60.75" customHeight="1" x14ac:dyDescent="0.25">
      <c r="A30" s="41"/>
      <c r="B30" s="48"/>
      <c r="C30" s="49" t="s">
        <v>136</v>
      </c>
      <c r="D30" s="50">
        <v>363830400</v>
      </c>
      <c r="E30" s="50">
        <v>372934740</v>
      </c>
      <c r="F30" s="50">
        <v>361811100</v>
      </c>
      <c r="G30" s="50">
        <f t="shared" ref="G30:G41" si="6">F30/E30*100</f>
        <v>97.017269026747144</v>
      </c>
    </row>
    <row r="31" spans="1:7" ht="60" x14ac:dyDescent="0.25">
      <c r="A31" s="41"/>
      <c r="B31" s="48"/>
      <c r="C31" s="49" t="s">
        <v>137</v>
      </c>
      <c r="D31" s="50">
        <v>1071728280</v>
      </c>
      <c r="E31" s="50">
        <v>1671067862.9199996</v>
      </c>
      <c r="F31" s="50">
        <v>1671067862.9199996</v>
      </c>
      <c r="G31" s="50">
        <f t="shared" si="6"/>
        <v>100</v>
      </c>
    </row>
    <row r="32" spans="1:7" ht="48" customHeight="1" x14ac:dyDescent="0.25">
      <c r="A32" s="41"/>
      <c r="B32" s="48"/>
      <c r="C32" s="49" t="s">
        <v>138</v>
      </c>
      <c r="D32" s="50">
        <v>14668682</v>
      </c>
      <c r="E32" s="50">
        <v>14668682</v>
      </c>
      <c r="F32" s="50">
        <v>12219936.51</v>
      </c>
      <c r="G32" s="50">
        <f t="shared" si="6"/>
        <v>83.306301888608672</v>
      </c>
    </row>
    <row r="33" spans="1:7" ht="44.25" customHeight="1" x14ac:dyDescent="0.25">
      <c r="A33" s="41"/>
      <c r="B33" s="48"/>
      <c r="C33" s="49" t="s">
        <v>139</v>
      </c>
      <c r="D33" s="50">
        <v>9640579</v>
      </c>
      <c r="E33" s="50">
        <v>9640579</v>
      </c>
      <c r="F33" s="50">
        <v>8737097</v>
      </c>
      <c r="G33" s="50">
        <f t="shared" si="6"/>
        <v>90.628342965707759</v>
      </c>
    </row>
    <row r="34" spans="1:7" ht="48.75" customHeight="1" x14ac:dyDescent="0.25">
      <c r="A34" s="41"/>
      <c r="B34" s="48"/>
      <c r="C34" s="49" t="s">
        <v>140</v>
      </c>
      <c r="D34" s="50">
        <v>285911652</v>
      </c>
      <c r="E34" s="50">
        <v>319556889</v>
      </c>
      <c r="F34" s="50">
        <v>262218536</v>
      </c>
      <c r="G34" s="50">
        <f t="shared" si="6"/>
        <v>82.056918510055965</v>
      </c>
    </row>
    <row r="35" spans="1:7" ht="75" customHeight="1" x14ac:dyDescent="0.25">
      <c r="A35" s="41"/>
      <c r="B35" s="48"/>
      <c r="C35" s="49" t="s">
        <v>141</v>
      </c>
      <c r="D35" s="50">
        <v>10239857410</v>
      </c>
      <c r="E35" s="50">
        <v>10365737734.34</v>
      </c>
      <c r="F35" s="50">
        <v>10091922443.25</v>
      </c>
      <c r="G35" s="50">
        <f t="shared" si="6"/>
        <v>97.358458238983843</v>
      </c>
    </row>
    <row r="36" spans="1:7" ht="78.75" customHeight="1" x14ac:dyDescent="0.25">
      <c r="A36" s="41"/>
      <c r="B36" s="48"/>
      <c r="C36" s="49" t="s">
        <v>142</v>
      </c>
      <c r="D36" s="50">
        <v>632454900</v>
      </c>
      <c r="E36" s="50">
        <v>807991668</v>
      </c>
      <c r="F36" s="50">
        <v>505302617.5</v>
      </c>
      <c r="G36" s="50">
        <f t="shared" si="6"/>
        <v>62.53809754632271</v>
      </c>
    </row>
    <row r="37" spans="1:7" ht="51.75" customHeight="1" x14ac:dyDescent="0.25">
      <c r="A37" s="41"/>
      <c r="B37" s="48"/>
      <c r="C37" s="49" t="s">
        <v>143</v>
      </c>
      <c r="D37" s="50">
        <v>264754100</v>
      </c>
      <c r="E37" s="50">
        <v>264754100</v>
      </c>
      <c r="F37" s="50">
        <v>264754100</v>
      </c>
      <c r="G37" s="50">
        <f t="shared" si="6"/>
        <v>100</v>
      </c>
    </row>
    <row r="38" spans="1:7" ht="62.25" customHeight="1" x14ac:dyDescent="0.25">
      <c r="A38" s="41"/>
      <c r="B38" s="48"/>
      <c r="C38" s="49" t="s">
        <v>144</v>
      </c>
      <c r="D38" s="50">
        <v>92400</v>
      </c>
      <c r="E38" s="50">
        <v>92400</v>
      </c>
      <c r="F38" s="50">
        <v>92400</v>
      </c>
      <c r="G38" s="50">
        <f t="shared" si="6"/>
        <v>100</v>
      </c>
    </row>
    <row r="39" spans="1:7" ht="90" x14ac:dyDescent="0.25">
      <c r="A39" s="41"/>
      <c r="B39" s="48"/>
      <c r="C39" s="49" t="s">
        <v>146</v>
      </c>
      <c r="D39" s="50">
        <v>1850000</v>
      </c>
      <c r="E39" s="50">
        <v>1850000</v>
      </c>
      <c r="F39" s="50">
        <v>1850000</v>
      </c>
      <c r="G39" s="50">
        <f t="shared" si="6"/>
        <v>100</v>
      </c>
    </row>
    <row r="40" spans="1:7" ht="47.25" customHeight="1" x14ac:dyDescent="0.25">
      <c r="A40" s="41"/>
      <c r="B40" s="52"/>
      <c r="C40" s="49" t="s">
        <v>147</v>
      </c>
      <c r="D40" s="50">
        <v>12070000</v>
      </c>
      <c r="E40" s="50">
        <v>12070000</v>
      </c>
      <c r="F40" s="50">
        <v>0</v>
      </c>
      <c r="G40" s="50">
        <f t="shared" si="6"/>
        <v>0</v>
      </c>
    </row>
    <row r="41" spans="1:7" ht="45" x14ac:dyDescent="0.25">
      <c r="A41" s="41"/>
      <c r="B41" s="52"/>
      <c r="C41" s="49" t="s">
        <v>148</v>
      </c>
      <c r="D41" s="50">
        <v>58024870</v>
      </c>
      <c r="E41" s="50">
        <v>58392900</v>
      </c>
      <c r="F41" s="50">
        <v>58392900</v>
      </c>
      <c r="G41" s="50">
        <f t="shared" si="6"/>
        <v>100</v>
      </c>
    </row>
    <row r="42" spans="1:7" x14ac:dyDescent="0.25">
      <c r="A42" s="41"/>
      <c r="B42" s="69" t="s">
        <v>104</v>
      </c>
      <c r="C42" s="70" t="s">
        <v>105</v>
      </c>
      <c r="D42" s="71">
        <f>SUM(D43:D50)</f>
        <v>413078796.98999995</v>
      </c>
      <c r="E42" s="71">
        <f t="shared" ref="E42:F42" si="7">SUM(E43:E50)</f>
        <v>576057572.99000001</v>
      </c>
      <c r="F42" s="71">
        <f t="shared" si="7"/>
        <v>576057572.99000001</v>
      </c>
      <c r="G42" s="72">
        <f>F42/E42*100</f>
        <v>100</v>
      </c>
    </row>
    <row r="43" spans="1:7" ht="60" x14ac:dyDescent="0.25">
      <c r="A43" s="41"/>
      <c r="B43" s="52"/>
      <c r="C43" s="49" t="s">
        <v>127</v>
      </c>
      <c r="D43" s="50">
        <v>292168249.27999997</v>
      </c>
      <c r="E43" s="50">
        <v>292168249.27999997</v>
      </c>
      <c r="F43" s="50">
        <v>292168249.27999997</v>
      </c>
      <c r="G43" s="50">
        <f>F43/E43*100</f>
        <v>100</v>
      </c>
    </row>
    <row r="44" spans="1:7" ht="76.5" customHeight="1" x14ac:dyDescent="0.25">
      <c r="A44" s="41"/>
      <c r="B44" s="52"/>
      <c r="C44" s="49" t="s">
        <v>128</v>
      </c>
      <c r="D44" s="50">
        <v>81100497.199999988</v>
      </c>
      <c r="E44" s="50">
        <v>81100497.199999988</v>
      </c>
      <c r="F44" s="50">
        <v>81100497.199999988</v>
      </c>
      <c r="G44" s="50">
        <f t="shared" ref="G44:G50" si="8">F44/E44*100</f>
        <v>100</v>
      </c>
    </row>
    <row r="45" spans="1:7" ht="30" x14ac:dyDescent="0.25">
      <c r="A45" s="41"/>
      <c r="B45" s="52"/>
      <c r="C45" s="49" t="s">
        <v>129</v>
      </c>
      <c r="D45" s="50">
        <v>38805000</v>
      </c>
      <c r="E45" s="50">
        <v>38805000</v>
      </c>
      <c r="F45" s="50">
        <v>38805000</v>
      </c>
      <c r="G45" s="50">
        <f t="shared" si="8"/>
        <v>100</v>
      </c>
    </row>
    <row r="46" spans="1:7" ht="20.25" customHeight="1" x14ac:dyDescent="0.25">
      <c r="A46" s="41"/>
      <c r="B46" s="52"/>
      <c r="C46" s="49" t="s">
        <v>130</v>
      </c>
      <c r="D46" s="50">
        <v>1005050.51</v>
      </c>
      <c r="E46" s="50">
        <v>1005050.51</v>
      </c>
      <c r="F46" s="50">
        <v>1005050.51</v>
      </c>
      <c r="G46" s="50">
        <f t="shared" si="8"/>
        <v>100</v>
      </c>
    </row>
    <row r="47" spans="1:7" ht="60" x14ac:dyDescent="0.25">
      <c r="A47" s="41"/>
      <c r="B47" s="52"/>
      <c r="C47" s="49" t="s">
        <v>131</v>
      </c>
      <c r="D47" s="50">
        <v>0</v>
      </c>
      <c r="E47" s="50">
        <v>10181640</v>
      </c>
      <c r="F47" s="50">
        <v>10181640</v>
      </c>
      <c r="G47" s="50">
        <f t="shared" si="8"/>
        <v>100</v>
      </c>
    </row>
    <row r="48" spans="1:7" ht="90.75" customHeight="1" x14ac:dyDescent="0.25">
      <c r="A48" s="41"/>
      <c r="B48" s="52"/>
      <c r="C48" s="49" t="s">
        <v>132</v>
      </c>
      <c r="D48" s="50">
        <v>0</v>
      </c>
      <c r="E48" s="50">
        <v>61419176</v>
      </c>
      <c r="F48" s="50">
        <v>61419176</v>
      </c>
      <c r="G48" s="50">
        <f t="shared" si="8"/>
        <v>100</v>
      </c>
    </row>
    <row r="49" spans="1:7" ht="45" x14ac:dyDescent="0.25">
      <c r="A49" s="41"/>
      <c r="B49" s="53"/>
      <c r="C49" s="46" t="s">
        <v>134</v>
      </c>
      <c r="D49" s="47">
        <v>0</v>
      </c>
      <c r="E49" s="47">
        <v>90597960</v>
      </c>
      <c r="F49" s="47">
        <v>90597960</v>
      </c>
      <c r="G49" s="50">
        <f t="shared" si="8"/>
        <v>100</v>
      </c>
    </row>
    <row r="50" spans="1:7" ht="66.75" customHeight="1" x14ac:dyDescent="0.25">
      <c r="A50" s="42"/>
      <c r="B50" s="53"/>
      <c r="C50" s="46" t="s">
        <v>133</v>
      </c>
      <c r="D50" s="47">
        <v>0</v>
      </c>
      <c r="E50" s="47">
        <v>780000</v>
      </c>
      <c r="F50" s="47">
        <v>780000</v>
      </c>
      <c r="G50" s="50">
        <f t="shared" si="8"/>
        <v>100</v>
      </c>
    </row>
  </sheetData>
  <autoFilter ref="A4:G50" xr:uid="{00000000-0009-0000-0000-000000000000}"/>
  <mergeCells count="1">
    <mergeCell ref="B1:G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26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:D5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4" customWidth="1"/>
    <col min="7" max="7" width="17.625" style="4" customWidth="1"/>
    <col min="8" max="9" width="17.625" style="24" customWidth="1"/>
    <col min="10" max="10" width="17.625" style="4" customWidth="1"/>
    <col min="11" max="12" width="17.625" style="24" hidden="1" customWidth="1"/>
    <col min="13" max="13" width="17.625" style="4" hidden="1" customWidth="1"/>
    <col min="14" max="15" width="17.625" style="24" customWidth="1"/>
    <col min="16" max="16" width="17.625" style="4" customWidth="1"/>
    <col min="17" max="18" width="17.625" style="24" customWidth="1"/>
    <col min="19" max="19" width="17.625" style="4" customWidth="1"/>
    <col min="20" max="21" width="17.625" style="24" customWidth="1"/>
    <col min="22" max="22" width="17.625" style="4" customWidth="1"/>
    <col min="23" max="24" width="17.625" style="24" customWidth="1"/>
    <col min="25" max="25" width="17.625" style="4" customWidth="1"/>
    <col min="26" max="16384" width="9" style="4"/>
  </cols>
  <sheetData>
    <row r="2" spans="1:25" s="10" customFormat="1" ht="14.25" x14ac:dyDescent="0.25">
      <c r="A2" s="10" t="s">
        <v>163</v>
      </c>
      <c r="E2" s="81"/>
      <c r="F2" s="81"/>
      <c r="H2" s="81"/>
      <c r="I2" s="81"/>
      <c r="K2" s="81"/>
      <c r="L2" s="81"/>
      <c r="N2" s="81"/>
      <c r="O2" s="81"/>
      <c r="Q2" s="81"/>
      <c r="R2" s="81"/>
      <c r="T2" s="81"/>
      <c r="U2" s="81"/>
      <c r="W2" s="81"/>
      <c r="X2" s="81"/>
    </row>
    <row r="3" spans="1:25" s="10" customFormat="1" ht="14.25" x14ac:dyDescent="0.25">
      <c r="A3" s="86" t="s">
        <v>2</v>
      </c>
      <c r="B3" s="86" t="s">
        <v>3</v>
      </c>
      <c r="C3" s="86"/>
      <c r="D3" s="86"/>
      <c r="E3" s="88" t="s">
        <v>1</v>
      </c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90"/>
    </row>
    <row r="4" spans="1:25" s="10" customFormat="1" ht="108" customHeight="1" x14ac:dyDescent="0.25">
      <c r="A4" s="86"/>
      <c r="B4" s="86"/>
      <c r="C4" s="86"/>
      <c r="D4" s="86"/>
      <c r="E4" s="87" t="s">
        <v>56</v>
      </c>
      <c r="F4" s="87"/>
      <c r="G4" s="87"/>
      <c r="H4" s="87" t="s">
        <v>62</v>
      </c>
      <c r="I4" s="87"/>
      <c r="J4" s="87"/>
      <c r="K4" s="88" t="s">
        <v>55</v>
      </c>
      <c r="L4" s="89"/>
      <c r="M4" s="90"/>
      <c r="N4" s="87" t="s">
        <v>60</v>
      </c>
      <c r="O4" s="87"/>
      <c r="P4" s="87"/>
      <c r="Q4" s="87" t="s">
        <v>61</v>
      </c>
      <c r="R4" s="87"/>
      <c r="S4" s="87"/>
      <c r="T4" s="87" t="s">
        <v>63</v>
      </c>
      <c r="U4" s="87"/>
      <c r="V4" s="87"/>
      <c r="W4" s="87" t="s">
        <v>67</v>
      </c>
      <c r="X4" s="87"/>
      <c r="Y4" s="87"/>
    </row>
    <row r="5" spans="1:25" s="10" customFormat="1" ht="128.25" x14ac:dyDescent="0.25">
      <c r="A5" s="86"/>
      <c r="B5" s="82" t="s">
        <v>32</v>
      </c>
      <c r="C5" s="82" t="s">
        <v>167</v>
      </c>
      <c r="D5" s="82" t="s">
        <v>168</v>
      </c>
      <c r="E5" s="82" t="s">
        <v>32</v>
      </c>
      <c r="F5" s="82" t="s">
        <v>167</v>
      </c>
      <c r="G5" s="82" t="s">
        <v>168</v>
      </c>
      <c r="H5" s="82" t="s">
        <v>32</v>
      </c>
      <c r="I5" s="82" t="s">
        <v>167</v>
      </c>
      <c r="J5" s="82" t="s">
        <v>168</v>
      </c>
      <c r="K5" s="82" t="s">
        <v>32</v>
      </c>
      <c r="L5" s="82" t="s">
        <v>33</v>
      </c>
      <c r="M5" s="82" t="s">
        <v>34</v>
      </c>
      <c r="N5" s="82" t="s">
        <v>32</v>
      </c>
      <c r="O5" s="82" t="s">
        <v>167</v>
      </c>
      <c r="P5" s="82" t="s">
        <v>168</v>
      </c>
      <c r="Q5" s="82" t="s">
        <v>32</v>
      </c>
      <c r="R5" s="82" t="s">
        <v>167</v>
      </c>
      <c r="S5" s="82" t="s">
        <v>168</v>
      </c>
      <c r="T5" s="82" t="s">
        <v>32</v>
      </c>
      <c r="U5" s="82" t="s">
        <v>167</v>
      </c>
      <c r="V5" s="82" t="s">
        <v>168</v>
      </c>
      <c r="W5" s="82" t="s">
        <v>32</v>
      </c>
      <c r="X5" s="82" t="s">
        <v>167</v>
      </c>
      <c r="Y5" s="82" t="s">
        <v>168</v>
      </c>
    </row>
    <row r="6" spans="1:25" ht="15.75" customHeight="1" x14ac:dyDescent="0.25">
      <c r="A6" s="8" t="s">
        <v>5</v>
      </c>
      <c r="B6" s="3">
        <f>SUM(E6,H6,N6,Q6,T6)</f>
        <v>282287611</v>
      </c>
      <c r="C6" s="3">
        <f>SUM(F6,I6,O6,R6,U6)</f>
        <v>333967295.38</v>
      </c>
      <c r="D6" s="3">
        <f>SUM(G6,J6,P6,S6,V6)</f>
        <v>320291267.46000004</v>
      </c>
      <c r="E6" s="3">
        <v>276388572</v>
      </c>
      <c r="F6" s="3">
        <v>276388572</v>
      </c>
      <c r="G6" s="3">
        <v>266623946.08000001</v>
      </c>
      <c r="H6" s="3">
        <v>5899039</v>
      </c>
      <c r="I6" s="3">
        <v>54748249.380000003</v>
      </c>
      <c r="J6" s="3">
        <v>50836847.380000003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2830474</v>
      </c>
      <c r="S6" s="3">
        <v>2830474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</row>
    <row r="7" spans="1:25" ht="15.75" customHeight="1" x14ac:dyDescent="0.25">
      <c r="A7" s="8" t="s">
        <v>6</v>
      </c>
      <c r="B7" s="3">
        <f t="shared" ref="B7:B22" si="0">SUM(E7,H7,N7,Q7,T7)</f>
        <v>307903125</v>
      </c>
      <c r="C7" s="3">
        <f t="shared" ref="C7:C22" si="1">SUM(F7,I7,O7,R7,U7)</f>
        <v>1115884280.45</v>
      </c>
      <c r="D7" s="3">
        <f t="shared" ref="D7:D22" si="2">SUM(G7,J7,P7,S7,V7)</f>
        <v>1087877502.45</v>
      </c>
      <c r="E7" s="3">
        <v>0</v>
      </c>
      <c r="F7" s="3">
        <v>0</v>
      </c>
      <c r="G7" s="3">
        <v>0</v>
      </c>
      <c r="H7" s="3">
        <v>307903125</v>
      </c>
      <c r="I7" s="3">
        <v>1073384280.45</v>
      </c>
      <c r="J7" s="3">
        <v>1045377502.45</v>
      </c>
      <c r="K7" s="3">
        <v>0</v>
      </c>
      <c r="L7" s="3"/>
      <c r="M7" s="3"/>
      <c r="N7" s="3">
        <v>0</v>
      </c>
      <c r="O7" s="3">
        <v>42500000</v>
      </c>
      <c r="P7" s="3">
        <v>42500000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ht="15.75" customHeight="1" x14ac:dyDescent="0.25">
      <c r="A8" s="8" t="s">
        <v>7</v>
      </c>
      <c r="B8" s="3">
        <f t="shared" si="0"/>
        <v>277949221</v>
      </c>
      <c r="C8" s="3">
        <f t="shared" si="1"/>
        <v>372347963.40999997</v>
      </c>
      <c r="D8" s="3">
        <f t="shared" si="2"/>
        <v>346587388.21000004</v>
      </c>
      <c r="E8" s="3">
        <v>268167148</v>
      </c>
      <c r="F8" s="3">
        <v>268167148</v>
      </c>
      <c r="G8" s="3">
        <v>252188645.80000001</v>
      </c>
      <c r="H8" s="3">
        <v>9782073</v>
      </c>
      <c r="I8" s="3">
        <v>99616875.409999996</v>
      </c>
      <c r="J8" s="3">
        <v>89834802.409999996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4563940</v>
      </c>
      <c r="S8" s="3">
        <v>4563940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ht="15.75" customHeight="1" x14ac:dyDescent="0.25">
      <c r="A9" s="8" t="s">
        <v>8</v>
      </c>
      <c r="B9" s="3">
        <f t="shared" si="0"/>
        <v>181319415</v>
      </c>
      <c r="C9" s="3">
        <f t="shared" si="1"/>
        <v>233926995.34999999</v>
      </c>
      <c r="D9" s="3">
        <f t="shared" si="2"/>
        <v>233926995.34999999</v>
      </c>
      <c r="E9" s="3">
        <v>169356255</v>
      </c>
      <c r="F9" s="3">
        <v>169356255</v>
      </c>
      <c r="G9" s="3">
        <v>169356255</v>
      </c>
      <c r="H9" s="3">
        <v>11963160</v>
      </c>
      <c r="I9" s="3">
        <v>63070740.350000001</v>
      </c>
      <c r="J9" s="3">
        <v>63070740.350000001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1500000</v>
      </c>
      <c r="V9" s="3">
        <v>1500000</v>
      </c>
      <c r="W9" s="3">
        <v>0</v>
      </c>
      <c r="X9" s="3">
        <v>0</v>
      </c>
      <c r="Y9" s="3">
        <v>0</v>
      </c>
    </row>
    <row r="10" spans="1:25" ht="15.75" customHeight="1" x14ac:dyDescent="0.25">
      <c r="A10" s="8" t="s">
        <v>9</v>
      </c>
      <c r="B10" s="3">
        <f t="shared" si="0"/>
        <v>392665850</v>
      </c>
      <c r="C10" s="3">
        <f t="shared" si="1"/>
        <v>436948125.75</v>
      </c>
      <c r="D10" s="3">
        <f t="shared" si="2"/>
        <v>417987543.98000002</v>
      </c>
      <c r="E10" s="3">
        <v>385997898</v>
      </c>
      <c r="F10" s="3">
        <v>385997898</v>
      </c>
      <c r="G10" s="3">
        <v>371705268.23000002</v>
      </c>
      <c r="H10" s="3">
        <v>6667952</v>
      </c>
      <c r="I10" s="3">
        <v>50950227.75</v>
      </c>
      <c r="J10" s="3">
        <v>46282275.75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ht="15.75" customHeight="1" x14ac:dyDescent="0.25">
      <c r="A11" s="8" t="s">
        <v>10</v>
      </c>
      <c r="B11" s="3">
        <f>SUM(E11,H11,N11,Q11,T11,W11)</f>
        <v>417945540</v>
      </c>
      <c r="C11" s="3">
        <f>SUM(F11,I11,O11,R11,U11,X11)</f>
        <v>634238186.18000007</v>
      </c>
      <c r="D11" s="3">
        <f>SUM(G11,J11,P11,S11,V11,Y11)</f>
        <v>575449937.56999993</v>
      </c>
      <c r="E11" s="3">
        <v>379112985</v>
      </c>
      <c r="F11" s="3">
        <v>379112985</v>
      </c>
      <c r="G11" s="3">
        <v>345431588.44</v>
      </c>
      <c r="H11" s="3">
        <v>38832555</v>
      </c>
      <c r="I11" s="3">
        <v>206815785.18000001</v>
      </c>
      <c r="J11" s="3">
        <v>181708933.13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8309416</v>
      </c>
      <c r="S11" s="3">
        <v>8309416</v>
      </c>
      <c r="T11" s="3">
        <v>0</v>
      </c>
      <c r="U11" s="3">
        <v>0</v>
      </c>
      <c r="V11" s="3">
        <v>0</v>
      </c>
      <c r="W11" s="3">
        <v>0</v>
      </c>
      <c r="X11" s="3">
        <v>40000000</v>
      </c>
      <c r="Y11" s="3">
        <v>40000000</v>
      </c>
    </row>
    <row r="12" spans="1:25" ht="15.75" customHeight="1" x14ac:dyDescent="0.25">
      <c r="A12" s="8" t="s">
        <v>11</v>
      </c>
      <c r="B12" s="3">
        <f t="shared" si="0"/>
        <v>85496087</v>
      </c>
      <c r="C12" s="3">
        <f t="shared" si="1"/>
        <v>95114184.969999999</v>
      </c>
      <c r="D12" s="3">
        <f t="shared" si="2"/>
        <v>90091185.459999993</v>
      </c>
      <c r="E12" s="3">
        <v>82273816</v>
      </c>
      <c r="F12" s="3">
        <v>82273816</v>
      </c>
      <c r="G12" s="3">
        <v>77250816.489999995</v>
      </c>
      <c r="H12" s="3">
        <v>3222271</v>
      </c>
      <c r="I12" s="3">
        <v>12840368.970000001</v>
      </c>
      <c r="J12" s="3">
        <v>12840368.970000001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ht="15.75" customHeight="1" x14ac:dyDescent="0.25">
      <c r="A13" s="8" t="s">
        <v>12</v>
      </c>
      <c r="B13" s="3">
        <f t="shared" si="0"/>
        <v>515861893</v>
      </c>
      <c r="C13" s="3">
        <f t="shared" si="1"/>
        <v>556827715.48000002</v>
      </c>
      <c r="D13" s="3">
        <f t="shared" si="2"/>
        <v>529760338.61000001</v>
      </c>
      <c r="E13" s="3">
        <v>492819516</v>
      </c>
      <c r="F13" s="3">
        <v>492819516</v>
      </c>
      <c r="G13" s="3">
        <v>488794516.13</v>
      </c>
      <c r="H13" s="3">
        <v>23042377</v>
      </c>
      <c r="I13" s="3">
        <v>64008199.479999997</v>
      </c>
      <c r="J13" s="3">
        <v>40965822.479999997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</row>
    <row r="14" spans="1:25" ht="15.75" customHeight="1" x14ac:dyDescent="0.25">
      <c r="A14" s="8" t="s">
        <v>13</v>
      </c>
      <c r="B14" s="3">
        <f t="shared" si="0"/>
        <v>280469967</v>
      </c>
      <c r="C14" s="3">
        <f t="shared" si="1"/>
        <v>366255847.48000002</v>
      </c>
      <c r="D14" s="3">
        <f t="shared" si="2"/>
        <v>340568193.10000002</v>
      </c>
      <c r="E14" s="3">
        <v>262005266</v>
      </c>
      <c r="F14" s="3">
        <v>262005266</v>
      </c>
      <c r="G14" s="3">
        <v>254048179.91999999</v>
      </c>
      <c r="H14" s="3">
        <v>18464701</v>
      </c>
      <c r="I14" s="3">
        <v>104250581.48</v>
      </c>
      <c r="J14" s="3">
        <v>86520013.180000007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</row>
    <row r="15" spans="1:25" ht="15.75" customHeight="1" x14ac:dyDescent="0.25">
      <c r="A15" s="8" t="s">
        <v>14</v>
      </c>
      <c r="B15" s="3">
        <f t="shared" si="0"/>
        <v>66439162</v>
      </c>
      <c r="C15" s="3">
        <f t="shared" si="1"/>
        <v>196669733.90000001</v>
      </c>
      <c r="D15" s="3">
        <f t="shared" si="2"/>
        <v>159355602.05000001</v>
      </c>
      <c r="E15" s="3">
        <v>66439162</v>
      </c>
      <c r="F15" s="3">
        <v>66439162</v>
      </c>
      <c r="G15" s="3">
        <v>29125030.149999999</v>
      </c>
      <c r="H15" s="3">
        <f>SUM(K15+N15)</f>
        <v>0</v>
      </c>
      <c r="I15" s="3">
        <v>129330571.90000001</v>
      </c>
      <c r="J15" s="3">
        <v>129330571.90000001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900000</v>
      </c>
      <c r="V15" s="3">
        <v>900000</v>
      </c>
      <c r="W15" s="3">
        <v>0</v>
      </c>
      <c r="X15" s="3">
        <v>0</v>
      </c>
      <c r="Y15" s="3">
        <v>0</v>
      </c>
    </row>
    <row r="16" spans="1:25" ht="15.75" customHeight="1" x14ac:dyDescent="0.25">
      <c r="A16" s="26" t="s">
        <v>15</v>
      </c>
      <c r="B16" s="3">
        <f t="shared" si="0"/>
        <v>344811811</v>
      </c>
      <c r="C16" s="3">
        <f t="shared" si="1"/>
        <v>359941671.25</v>
      </c>
      <c r="D16" s="3">
        <f t="shared" si="2"/>
        <v>349492613.12</v>
      </c>
      <c r="E16" s="3">
        <v>336384753</v>
      </c>
      <c r="F16" s="3">
        <v>336384753</v>
      </c>
      <c r="G16" s="3">
        <v>334362752.87</v>
      </c>
      <c r="H16" s="3">
        <v>8427058</v>
      </c>
      <c r="I16" s="3">
        <v>23556918.25</v>
      </c>
      <c r="J16" s="3">
        <v>15129860.25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</row>
    <row r="17" spans="1:25" ht="15.75" customHeight="1" x14ac:dyDescent="0.25">
      <c r="A17" s="8" t="s">
        <v>23</v>
      </c>
      <c r="B17" s="3">
        <f t="shared" si="0"/>
        <v>74556841</v>
      </c>
      <c r="C17" s="3">
        <f t="shared" si="1"/>
        <v>83445878.930000007</v>
      </c>
      <c r="D17" s="3">
        <f t="shared" si="2"/>
        <v>56067065.829999998</v>
      </c>
      <c r="E17" s="3">
        <v>74556841</v>
      </c>
      <c r="F17" s="3">
        <v>74556841</v>
      </c>
      <c r="G17" s="3">
        <v>47178027.899999999</v>
      </c>
      <c r="H17" s="3">
        <f>SUM(K17+N17)</f>
        <v>0</v>
      </c>
      <c r="I17" s="3">
        <v>8889037.9299999997</v>
      </c>
      <c r="J17" s="3">
        <v>8889037.9299999997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</row>
    <row r="18" spans="1:25" ht="15.75" customHeight="1" x14ac:dyDescent="0.25">
      <c r="A18" s="8" t="s">
        <v>16</v>
      </c>
      <c r="B18" s="3">
        <f t="shared" si="0"/>
        <v>234100806</v>
      </c>
      <c r="C18" s="3">
        <f t="shared" si="1"/>
        <v>268198949.46000001</v>
      </c>
      <c r="D18" s="3">
        <f t="shared" si="2"/>
        <v>257082523.5</v>
      </c>
      <c r="E18" s="3">
        <v>201909693</v>
      </c>
      <c r="F18" s="3">
        <v>201909693</v>
      </c>
      <c r="G18" s="3">
        <v>201909692.97999999</v>
      </c>
      <c r="H18" s="3">
        <v>32191113</v>
      </c>
      <c r="I18" s="3">
        <v>58444289.460000001</v>
      </c>
      <c r="J18" s="3">
        <v>47327863.520000003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7844967</v>
      </c>
      <c r="S18" s="3">
        <v>7844967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</row>
    <row r="19" spans="1:25" ht="15.75" customHeight="1" x14ac:dyDescent="0.25">
      <c r="A19" s="8" t="s">
        <v>17</v>
      </c>
      <c r="B19" s="3">
        <f t="shared" si="0"/>
        <v>165563960</v>
      </c>
      <c r="C19" s="3">
        <f t="shared" si="1"/>
        <v>295389610.11000001</v>
      </c>
      <c r="D19" s="3">
        <f t="shared" si="2"/>
        <v>211634267.06999999</v>
      </c>
      <c r="E19" s="3">
        <v>97076242</v>
      </c>
      <c r="F19" s="3">
        <v>97076242</v>
      </c>
      <c r="G19" s="3">
        <v>63840269.600000001</v>
      </c>
      <c r="H19" s="3">
        <v>68487718</v>
      </c>
      <c r="I19" s="3">
        <v>191862165.11000001</v>
      </c>
      <c r="J19" s="3">
        <v>141342794.47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6451203</v>
      </c>
      <c r="S19" s="3">
        <v>6451203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</row>
    <row r="20" spans="1:25" ht="15.75" customHeight="1" x14ac:dyDescent="0.25">
      <c r="A20" s="8" t="s">
        <v>18</v>
      </c>
      <c r="B20" s="3">
        <f t="shared" si="0"/>
        <v>101867479</v>
      </c>
      <c r="C20" s="3">
        <f t="shared" si="1"/>
        <v>101867479</v>
      </c>
      <c r="D20" s="3">
        <f t="shared" si="2"/>
        <v>100786770.40000001</v>
      </c>
      <c r="E20" s="3">
        <v>100367266</v>
      </c>
      <c r="F20" s="3">
        <v>100367266</v>
      </c>
      <c r="G20" s="3">
        <v>100367266</v>
      </c>
      <c r="H20" s="3">
        <v>1500213</v>
      </c>
      <c r="I20" s="3">
        <v>1500213</v>
      </c>
      <c r="J20" s="3">
        <v>419504.4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</row>
    <row r="21" spans="1:25" ht="15.75" customHeight="1" x14ac:dyDescent="0.25">
      <c r="A21" s="8" t="s">
        <v>19</v>
      </c>
      <c r="B21" s="3">
        <f t="shared" si="0"/>
        <v>42564768</v>
      </c>
      <c r="C21" s="3">
        <f t="shared" si="1"/>
        <v>116081423.76000001</v>
      </c>
      <c r="D21" s="3">
        <f t="shared" si="2"/>
        <v>97502896.99000001</v>
      </c>
      <c r="E21" s="3">
        <v>42398073</v>
      </c>
      <c r="F21" s="3">
        <v>42398073</v>
      </c>
      <c r="G21" s="3">
        <v>23986241.23</v>
      </c>
      <c r="H21" s="3">
        <v>166695</v>
      </c>
      <c r="I21" s="3">
        <v>73683350.760000005</v>
      </c>
      <c r="J21" s="3">
        <v>73516655.760000005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</row>
    <row r="22" spans="1:25" ht="15.75" customHeight="1" x14ac:dyDescent="0.25">
      <c r="A22" s="8" t="s">
        <v>20</v>
      </c>
      <c r="B22" s="3">
        <f t="shared" si="0"/>
        <v>165161030</v>
      </c>
      <c r="C22" s="3">
        <f t="shared" si="1"/>
        <v>171310235.69999999</v>
      </c>
      <c r="D22" s="3">
        <f t="shared" si="2"/>
        <v>107893131.11</v>
      </c>
      <c r="E22" s="3">
        <v>147370756</v>
      </c>
      <c r="F22" s="3">
        <v>147370756</v>
      </c>
      <c r="G22" s="3">
        <v>101743925.41</v>
      </c>
      <c r="H22" s="3">
        <v>17790274</v>
      </c>
      <c r="I22" s="25">
        <v>23339479.699999999</v>
      </c>
      <c r="J22" s="3">
        <v>5549205.7000000002</v>
      </c>
      <c r="K22" s="3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600000</v>
      </c>
      <c r="V22" s="3">
        <v>600000</v>
      </c>
      <c r="W22" s="3">
        <v>0</v>
      </c>
      <c r="X22" s="3">
        <v>0</v>
      </c>
      <c r="Y22" s="3">
        <v>0</v>
      </c>
    </row>
    <row r="23" spans="1:25" s="10" customFormat="1" ht="15.75" customHeight="1" x14ac:dyDescent="0.25">
      <c r="A23" s="9" t="s">
        <v>21</v>
      </c>
      <c r="B23" s="1">
        <f>SUM(B6:B22)</f>
        <v>3936964566</v>
      </c>
      <c r="C23" s="1">
        <f>SUM(C6:C22)</f>
        <v>5738415576.5599995</v>
      </c>
      <c r="D23" s="1">
        <f t="shared" ref="D23:J23" si="3">SUM(D6:D22)</f>
        <v>5282355222.2599983</v>
      </c>
      <c r="E23" s="1">
        <f t="shared" si="3"/>
        <v>3382624242</v>
      </c>
      <c r="F23" s="1">
        <f t="shared" si="3"/>
        <v>3382624242</v>
      </c>
      <c r="G23" s="1">
        <f t="shared" si="3"/>
        <v>3127912422.23</v>
      </c>
      <c r="H23" s="1">
        <f t="shared" si="3"/>
        <v>554340324</v>
      </c>
      <c r="I23" s="1">
        <f t="shared" si="3"/>
        <v>2240291334.5600004</v>
      </c>
      <c r="J23" s="1">
        <f t="shared" si="3"/>
        <v>2038942800.0300007</v>
      </c>
      <c r="K23" s="1">
        <f t="shared" ref="K23:P23" si="4">SUM(K6:K22)</f>
        <v>0</v>
      </c>
      <c r="L23" s="1">
        <f t="shared" si="4"/>
        <v>0</v>
      </c>
      <c r="M23" s="1">
        <f t="shared" si="4"/>
        <v>0</v>
      </c>
      <c r="N23" s="1">
        <f t="shared" si="4"/>
        <v>0</v>
      </c>
      <c r="O23" s="1">
        <f>SUM(O6:O22)</f>
        <v>42500000</v>
      </c>
      <c r="P23" s="1">
        <f t="shared" si="4"/>
        <v>42500000</v>
      </c>
      <c r="Q23" s="1">
        <f t="shared" ref="Q23" si="5">SUM(Q6:Q22)</f>
        <v>0</v>
      </c>
      <c r="R23" s="1">
        <f>SUM(R6:R22)</f>
        <v>30000000</v>
      </c>
      <c r="S23" s="1">
        <f t="shared" ref="S23:T23" si="6">SUM(S6:S22)</f>
        <v>30000000</v>
      </c>
      <c r="T23" s="1">
        <f t="shared" si="6"/>
        <v>0</v>
      </c>
      <c r="U23" s="1">
        <f>SUM(U6:U22)</f>
        <v>3000000</v>
      </c>
      <c r="V23" s="1">
        <f t="shared" ref="V23:W23" si="7">SUM(V6:V22)</f>
        <v>3000000</v>
      </c>
      <c r="W23" s="1">
        <f t="shared" si="7"/>
        <v>0</v>
      </c>
      <c r="X23" s="1">
        <f>SUM(X6:X22)</f>
        <v>40000000</v>
      </c>
      <c r="Y23" s="1">
        <f t="shared" ref="Y23" si="8">SUM(Y6:Y22)</f>
        <v>40000000</v>
      </c>
    </row>
    <row r="24" spans="1:25" x14ac:dyDescent="0.25">
      <c r="A24" s="7"/>
      <c r="B24" s="6"/>
      <c r="C24" s="6"/>
      <c r="D24" s="6"/>
      <c r="E24" s="28"/>
      <c r="F24" s="29"/>
      <c r="G24" s="5"/>
      <c r="H24" s="28"/>
      <c r="I24" s="29"/>
      <c r="J24" s="5"/>
      <c r="K24" s="28"/>
      <c r="L24" s="29"/>
      <c r="M24" s="5"/>
      <c r="N24" s="28"/>
      <c r="O24" s="29"/>
      <c r="P24" s="5"/>
      <c r="Q24" s="28"/>
      <c r="R24" s="29"/>
      <c r="S24" s="5"/>
      <c r="T24" s="28"/>
      <c r="U24" s="29"/>
      <c r="V24" s="5"/>
      <c r="W24" s="28"/>
      <c r="X24" s="29"/>
      <c r="Y24" s="5"/>
    </row>
    <row r="25" spans="1:25" x14ac:dyDescent="0.25">
      <c r="G25" s="5"/>
      <c r="J25" s="5"/>
      <c r="M25" s="5"/>
      <c r="P25" s="5"/>
      <c r="S25" s="5"/>
      <c r="V25" s="5"/>
      <c r="Y25" s="5"/>
    </row>
    <row r="26" spans="1:25" x14ac:dyDescent="0.25">
      <c r="B26" s="5"/>
    </row>
  </sheetData>
  <mergeCells count="10">
    <mergeCell ref="A3:A5"/>
    <mergeCell ref="B3:D4"/>
    <mergeCell ref="E4:G4"/>
    <mergeCell ref="H4:J4"/>
    <mergeCell ref="E3:Y3"/>
    <mergeCell ref="W4:Y4"/>
    <mergeCell ref="Q4:S4"/>
    <mergeCell ref="T4:V4"/>
    <mergeCell ref="N4:P4"/>
    <mergeCell ref="K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F30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:D5"/>
    </sheetView>
  </sheetViews>
  <sheetFormatPr defaultRowHeight="15" x14ac:dyDescent="0.25"/>
  <cols>
    <col min="1" max="1" width="36.5" style="13" customWidth="1"/>
    <col min="2" max="10" width="17.625" style="13" customWidth="1"/>
    <col min="11" max="19" width="17.625" style="13" hidden="1" customWidth="1"/>
    <col min="20" max="22" width="17.625" style="13" customWidth="1"/>
    <col min="23" max="25" width="17.625" style="13" hidden="1" customWidth="1"/>
    <col min="26" max="58" width="17.625" style="13" customWidth="1"/>
    <col min="59" max="16384" width="9" style="13"/>
  </cols>
  <sheetData>
    <row r="2" spans="1:58" s="14" customFormat="1" ht="14.25" x14ac:dyDescent="0.25">
      <c r="A2" s="14" t="s">
        <v>163</v>
      </c>
    </row>
    <row r="3" spans="1:58" s="14" customFormat="1" ht="14.25" x14ac:dyDescent="0.25">
      <c r="A3" s="86" t="s">
        <v>2</v>
      </c>
      <c r="B3" s="86" t="s">
        <v>0</v>
      </c>
      <c r="C3" s="86"/>
      <c r="D3" s="86"/>
      <c r="E3" s="91" t="s">
        <v>1</v>
      </c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3"/>
    </row>
    <row r="4" spans="1:58" s="14" customFormat="1" ht="72.75" customHeight="1" x14ac:dyDescent="0.25">
      <c r="A4" s="86"/>
      <c r="B4" s="86"/>
      <c r="C4" s="86"/>
      <c r="D4" s="86"/>
      <c r="E4" s="91" t="s">
        <v>36</v>
      </c>
      <c r="F4" s="92"/>
      <c r="G4" s="93"/>
      <c r="H4" s="91" t="s">
        <v>57</v>
      </c>
      <c r="I4" s="92"/>
      <c r="J4" s="93"/>
      <c r="K4" s="91" t="s">
        <v>160</v>
      </c>
      <c r="L4" s="92"/>
      <c r="M4" s="93"/>
      <c r="N4" s="87" t="s">
        <v>161</v>
      </c>
      <c r="O4" s="87"/>
      <c r="P4" s="87"/>
      <c r="Q4" s="88" t="s">
        <v>162</v>
      </c>
      <c r="R4" s="89"/>
      <c r="S4" s="90"/>
      <c r="T4" s="88" t="s">
        <v>40</v>
      </c>
      <c r="U4" s="89"/>
      <c r="V4" s="90"/>
      <c r="W4" s="88" t="s">
        <v>27</v>
      </c>
      <c r="X4" s="89"/>
      <c r="Y4" s="90"/>
      <c r="Z4" s="88" t="s">
        <v>31</v>
      </c>
      <c r="AA4" s="89"/>
      <c r="AB4" s="90"/>
      <c r="AC4" s="94" t="s">
        <v>37</v>
      </c>
      <c r="AD4" s="95"/>
      <c r="AE4" s="96"/>
      <c r="AF4" s="94" t="s">
        <v>39</v>
      </c>
      <c r="AG4" s="98"/>
      <c r="AH4" s="99"/>
      <c r="AI4" s="97" t="s">
        <v>41</v>
      </c>
      <c r="AJ4" s="98"/>
      <c r="AK4" s="99"/>
      <c r="AL4" s="94" t="s">
        <v>58</v>
      </c>
      <c r="AM4" s="98"/>
      <c r="AN4" s="99"/>
      <c r="AO4" s="97" t="s">
        <v>38</v>
      </c>
      <c r="AP4" s="98"/>
      <c r="AQ4" s="99"/>
      <c r="AR4" s="87" t="s">
        <v>43</v>
      </c>
      <c r="AS4" s="87"/>
      <c r="AT4" s="87"/>
      <c r="AU4" s="87" t="s">
        <v>42</v>
      </c>
      <c r="AV4" s="87"/>
      <c r="AW4" s="87"/>
      <c r="AX4" s="87" t="s">
        <v>59</v>
      </c>
      <c r="AY4" s="87"/>
      <c r="AZ4" s="87"/>
      <c r="BA4" s="87" t="s">
        <v>64</v>
      </c>
      <c r="BB4" s="87"/>
      <c r="BC4" s="87"/>
      <c r="BD4" s="87" t="s">
        <v>65</v>
      </c>
      <c r="BE4" s="87"/>
      <c r="BF4" s="87"/>
    </row>
    <row r="5" spans="1:58" s="14" customFormat="1" ht="128.25" x14ac:dyDescent="0.25">
      <c r="A5" s="86"/>
      <c r="B5" s="82" t="s">
        <v>32</v>
      </c>
      <c r="C5" s="82" t="s">
        <v>167</v>
      </c>
      <c r="D5" s="82" t="s">
        <v>168</v>
      </c>
      <c r="E5" s="82" t="s">
        <v>32</v>
      </c>
      <c r="F5" s="82" t="s">
        <v>167</v>
      </c>
      <c r="G5" s="82" t="s">
        <v>168</v>
      </c>
      <c r="H5" s="82" t="s">
        <v>32</v>
      </c>
      <c r="I5" s="82" t="s">
        <v>167</v>
      </c>
      <c r="J5" s="82" t="s">
        <v>168</v>
      </c>
      <c r="K5" s="82" t="s">
        <v>28</v>
      </c>
      <c r="L5" s="82" t="s">
        <v>30</v>
      </c>
      <c r="M5" s="82" t="s">
        <v>29</v>
      </c>
      <c r="N5" s="82" t="s">
        <v>28</v>
      </c>
      <c r="O5" s="82" t="s">
        <v>30</v>
      </c>
      <c r="P5" s="82" t="s">
        <v>29</v>
      </c>
      <c r="Q5" s="82" t="s">
        <v>35</v>
      </c>
      <c r="R5" s="82" t="s">
        <v>33</v>
      </c>
      <c r="S5" s="82" t="s">
        <v>34</v>
      </c>
      <c r="T5" s="82" t="s">
        <v>32</v>
      </c>
      <c r="U5" s="82" t="s">
        <v>167</v>
      </c>
      <c r="V5" s="82" t="s">
        <v>168</v>
      </c>
      <c r="W5" s="82" t="s">
        <v>28</v>
      </c>
      <c r="X5" s="82" t="s">
        <v>30</v>
      </c>
      <c r="Y5" s="82" t="s">
        <v>29</v>
      </c>
      <c r="Z5" s="82" t="s">
        <v>32</v>
      </c>
      <c r="AA5" s="82" t="s">
        <v>167</v>
      </c>
      <c r="AB5" s="82" t="s">
        <v>168</v>
      </c>
      <c r="AC5" s="82" t="s">
        <v>32</v>
      </c>
      <c r="AD5" s="82" t="s">
        <v>167</v>
      </c>
      <c r="AE5" s="82" t="s">
        <v>168</v>
      </c>
      <c r="AF5" s="82" t="s">
        <v>32</v>
      </c>
      <c r="AG5" s="82" t="s">
        <v>167</v>
      </c>
      <c r="AH5" s="82" t="s">
        <v>168</v>
      </c>
      <c r="AI5" s="82" t="s">
        <v>32</v>
      </c>
      <c r="AJ5" s="82" t="s">
        <v>167</v>
      </c>
      <c r="AK5" s="82" t="s">
        <v>168</v>
      </c>
      <c r="AL5" s="82" t="s">
        <v>32</v>
      </c>
      <c r="AM5" s="82" t="s">
        <v>167</v>
      </c>
      <c r="AN5" s="82" t="s">
        <v>168</v>
      </c>
      <c r="AO5" s="82" t="s">
        <v>32</v>
      </c>
      <c r="AP5" s="82" t="s">
        <v>167</v>
      </c>
      <c r="AQ5" s="82" t="s">
        <v>168</v>
      </c>
      <c r="AR5" s="82" t="s">
        <v>32</v>
      </c>
      <c r="AS5" s="82" t="s">
        <v>167</v>
      </c>
      <c r="AT5" s="82" t="s">
        <v>168</v>
      </c>
      <c r="AU5" s="82" t="s">
        <v>32</v>
      </c>
      <c r="AV5" s="82" t="s">
        <v>167</v>
      </c>
      <c r="AW5" s="82" t="s">
        <v>168</v>
      </c>
      <c r="AX5" s="82" t="s">
        <v>32</v>
      </c>
      <c r="AY5" s="82" t="s">
        <v>167</v>
      </c>
      <c r="AZ5" s="82" t="s">
        <v>168</v>
      </c>
      <c r="BA5" s="82" t="s">
        <v>32</v>
      </c>
      <c r="BB5" s="82" t="s">
        <v>167</v>
      </c>
      <c r="BC5" s="82" t="s">
        <v>168</v>
      </c>
      <c r="BD5" s="82" t="s">
        <v>32</v>
      </c>
      <c r="BE5" s="82" t="s">
        <v>167</v>
      </c>
      <c r="BF5" s="82" t="s">
        <v>168</v>
      </c>
    </row>
    <row r="6" spans="1:58" ht="15.75" customHeight="1" x14ac:dyDescent="0.25">
      <c r="A6" s="12" t="s">
        <v>5</v>
      </c>
      <c r="B6" s="30">
        <f>E6+H6+T6+Z6+AC6+AF6+AI6+AL6+AO6+AR6+AU6+AX6+BA6+BD6</f>
        <v>262628421.27000001</v>
      </c>
      <c r="C6" s="3">
        <f>F6+I6+U6+AA6+AD6+AG6+AJ6+AM6+AP6+AS6+AV6+AY6+BB6+BE6</f>
        <v>267253827.16999999</v>
      </c>
      <c r="D6" s="3">
        <f>G6+J6+V6+AB6+AE6+AH6+AK6+AN6+AQ6+AT6+AW6+AZ6+BC6+BF6</f>
        <v>266966634.22</v>
      </c>
      <c r="E6" s="3">
        <v>80995861.620000005</v>
      </c>
      <c r="F6" s="15">
        <v>80995861.620000005</v>
      </c>
      <c r="G6" s="37">
        <v>80995861.620000005</v>
      </c>
      <c r="H6" s="37">
        <v>0</v>
      </c>
      <c r="I6" s="37">
        <v>338947.37</v>
      </c>
      <c r="J6" s="15">
        <v>338947.37</v>
      </c>
      <c r="K6" s="3">
        <v>0</v>
      </c>
      <c r="L6" s="3">
        <v>0</v>
      </c>
      <c r="M6" s="3">
        <v>0</v>
      </c>
      <c r="N6" s="2">
        <v>0</v>
      </c>
      <c r="O6" s="2">
        <v>0</v>
      </c>
      <c r="P6" s="2">
        <v>0</v>
      </c>
      <c r="Q6" s="2"/>
      <c r="R6" s="2"/>
      <c r="S6" s="2">
        <v>0</v>
      </c>
      <c r="T6" s="2">
        <v>27955328</v>
      </c>
      <c r="U6" s="2">
        <v>27955325</v>
      </c>
      <c r="V6" s="2">
        <v>27955325</v>
      </c>
      <c r="W6" s="2">
        <v>0</v>
      </c>
      <c r="X6" s="2">
        <v>0</v>
      </c>
      <c r="Y6" s="2">
        <v>0</v>
      </c>
      <c r="Z6" s="2">
        <v>61088000</v>
      </c>
      <c r="AA6" s="2">
        <v>61088000</v>
      </c>
      <c r="AB6" s="2">
        <v>61088000</v>
      </c>
      <c r="AC6" s="2">
        <v>40527847.740000002</v>
      </c>
      <c r="AD6" s="2">
        <v>40527816.32</v>
      </c>
      <c r="AE6" s="2">
        <v>40527816.32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12587699.699999999</v>
      </c>
      <c r="AS6" s="2">
        <v>12587699.699999999</v>
      </c>
      <c r="AT6" s="2">
        <v>12587699.699999999</v>
      </c>
      <c r="AU6" s="2">
        <v>39473684.210000001</v>
      </c>
      <c r="AV6" s="2">
        <v>39473684.210000001</v>
      </c>
      <c r="AW6" s="2">
        <v>39473684.210000001</v>
      </c>
      <c r="AX6" s="2">
        <v>0</v>
      </c>
      <c r="AY6" s="2">
        <v>3999300</v>
      </c>
      <c r="AZ6" s="2">
        <v>3999300</v>
      </c>
      <c r="BA6" s="2">
        <v>0</v>
      </c>
      <c r="BB6" s="2">
        <v>0</v>
      </c>
      <c r="BC6" s="2">
        <v>0</v>
      </c>
      <c r="BD6" s="25">
        <v>0</v>
      </c>
      <c r="BE6" s="2">
        <v>287192.95</v>
      </c>
      <c r="BF6" s="25">
        <v>0</v>
      </c>
    </row>
    <row r="7" spans="1:58" ht="15.75" customHeight="1" x14ac:dyDescent="0.25">
      <c r="A7" s="12" t="s">
        <v>6</v>
      </c>
      <c r="B7" s="30">
        <f t="shared" ref="B7:B22" si="0">E7+H7+T7+Z7+AC7+AF7+AI7+AL7+AO7+AR7+AU7+AX7+BA7+BD7</f>
        <v>1132249457.77</v>
      </c>
      <c r="C7" s="3">
        <f t="shared" ref="C7:C22" si="1">F7+I7+U7+AA7+AD7+AG7+AJ7+AM7+AP7+AS7+AV7+AY7+BB7+BE7</f>
        <v>1338118208.77</v>
      </c>
      <c r="D7" s="3">
        <f t="shared" ref="D7:D22" si="2">G7+J7+V7+AB7+AE7+AH7+AK7+AN7+AQ7+AT7+AW7+AZ7+BC7+BF7</f>
        <v>1338118208.77</v>
      </c>
      <c r="E7" s="3">
        <v>385425708.39999998</v>
      </c>
      <c r="F7" s="3">
        <v>385425708.39999998</v>
      </c>
      <c r="G7" s="3">
        <v>385425708.39999998</v>
      </c>
      <c r="H7" s="37">
        <v>0</v>
      </c>
      <c r="I7" s="37">
        <v>0</v>
      </c>
      <c r="J7" s="3">
        <v>0</v>
      </c>
      <c r="K7" s="3">
        <v>0</v>
      </c>
      <c r="L7" s="3">
        <v>0</v>
      </c>
      <c r="M7" s="3">
        <v>0</v>
      </c>
      <c r="N7" s="2">
        <v>0</v>
      </c>
      <c r="O7" s="2">
        <v>0</v>
      </c>
      <c r="P7" s="2">
        <v>0</v>
      </c>
      <c r="Q7" s="2"/>
      <c r="R7" s="2"/>
      <c r="S7" s="2">
        <v>0</v>
      </c>
      <c r="T7" s="2">
        <v>35042596</v>
      </c>
      <c r="U7" s="2">
        <v>34911347</v>
      </c>
      <c r="V7" s="2">
        <v>34911347</v>
      </c>
      <c r="W7" s="2">
        <v>0</v>
      </c>
      <c r="X7" s="2">
        <v>0</v>
      </c>
      <c r="Y7" s="2">
        <v>0</v>
      </c>
      <c r="Z7" s="2">
        <v>469912000</v>
      </c>
      <c r="AA7" s="2">
        <v>669912000</v>
      </c>
      <c r="AB7" s="2">
        <v>669912000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241869153.37</v>
      </c>
      <c r="AS7" s="2">
        <v>241869153.37</v>
      </c>
      <c r="AT7" s="2">
        <v>241869153.37</v>
      </c>
      <c r="AU7" s="2">
        <v>0</v>
      </c>
      <c r="AV7" s="2">
        <v>0</v>
      </c>
      <c r="AW7" s="2">
        <v>0</v>
      </c>
      <c r="AX7" s="2">
        <v>0</v>
      </c>
      <c r="AY7" s="2">
        <v>6000000</v>
      </c>
      <c r="AZ7" s="2">
        <v>6000000</v>
      </c>
      <c r="BA7" s="2">
        <v>0</v>
      </c>
      <c r="BB7" s="2">
        <v>0</v>
      </c>
      <c r="BC7" s="2">
        <v>0</v>
      </c>
      <c r="BD7" s="25">
        <v>0</v>
      </c>
      <c r="BE7" s="25">
        <v>0</v>
      </c>
      <c r="BF7" s="25">
        <v>0</v>
      </c>
    </row>
    <row r="8" spans="1:58" ht="15.75" customHeight="1" x14ac:dyDescent="0.25">
      <c r="A8" s="12" t="s">
        <v>7</v>
      </c>
      <c r="B8" s="30">
        <f t="shared" si="0"/>
        <v>163708818.62</v>
      </c>
      <c r="C8" s="3">
        <f t="shared" si="1"/>
        <v>168605338.34</v>
      </c>
      <c r="D8" s="3">
        <f t="shared" si="2"/>
        <v>168605338.34</v>
      </c>
      <c r="E8" s="3">
        <v>91426766.020000011</v>
      </c>
      <c r="F8" s="3">
        <v>91426766.020000011</v>
      </c>
      <c r="G8" s="3">
        <v>91426766.020000011</v>
      </c>
      <c r="H8" s="37">
        <v>0</v>
      </c>
      <c r="I8" s="37">
        <v>632589.04</v>
      </c>
      <c r="J8" s="3">
        <v>632589.04</v>
      </c>
      <c r="K8" s="30">
        <v>0</v>
      </c>
      <c r="L8" s="30">
        <v>0</v>
      </c>
      <c r="M8" s="30">
        <v>0</v>
      </c>
      <c r="N8" s="25"/>
      <c r="O8" s="25"/>
      <c r="P8" s="25">
        <v>0</v>
      </c>
      <c r="Q8" s="25"/>
      <c r="R8" s="25"/>
      <c r="S8" s="25">
        <v>0</v>
      </c>
      <c r="T8" s="25">
        <v>21261799</v>
      </c>
      <c r="U8" s="2">
        <v>20999306</v>
      </c>
      <c r="V8" s="25">
        <v>20999306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38192000</v>
      </c>
      <c r="AJ8" s="25">
        <v>38192000</v>
      </c>
      <c r="AK8" s="25">
        <v>38192000</v>
      </c>
      <c r="AL8" s="25">
        <v>0</v>
      </c>
      <c r="AM8" s="25">
        <v>526421.05000000005</v>
      </c>
      <c r="AN8" s="25">
        <v>526421.05000000005</v>
      </c>
      <c r="AO8" s="25">
        <v>2420050</v>
      </c>
      <c r="AP8" s="25">
        <v>2420052.63</v>
      </c>
      <c r="AQ8" s="25">
        <v>2420052.63</v>
      </c>
      <c r="AR8" s="25">
        <v>10408203.6</v>
      </c>
      <c r="AS8" s="2">
        <v>10408203.6</v>
      </c>
      <c r="AT8" s="2">
        <v>10408203.6</v>
      </c>
      <c r="AU8" s="25">
        <v>0</v>
      </c>
      <c r="AV8" s="25">
        <v>0</v>
      </c>
      <c r="AW8" s="25">
        <v>0</v>
      </c>
      <c r="AX8" s="25">
        <v>0</v>
      </c>
      <c r="AY8" s="25">
        <v>4000000</v>
      </c>
      <c r="AZ8" s="25">
        <v>4000000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</row>
    <row r="9" spans="1:58" ht="15.75" customHeight="1" x14ac:dyDescent="0.25">
      <c r="A9" s="11" t="s">
        <v>8</v>
      </c>
      <c r="B9" s="30">
        <f t="shared" si="0"/>
        <v>66111985.990000002</v>
      </c>
      <c r="C9" s="3">
        <f t="shared" si="1"/>
        <v>81683117.140000001</v>
      </c>
      <c r="D9" s="3">
        <f t="shared" si="2"/>
        <v>81683117.140000001</v>
      </c>
      <c r="E9" s="3">
        <v>19831745.990000002</v>
      </c>
      <c r="F9" s="3">
        <v>19831745.990000002</v>
      </c>
      <c r="G9" s="3">
        <v>19831745.990000002</v>
      </c>
      <c r="H9" s="37">
        <v>0</v>
      </c>
      <c r="I9" s="37">
        <v>637852.19999999995</v>
      </c>
      <c r="J9" s="3">
        <v>637852.19999999995</v>
      </c>
      <c r="K9" s="30">
        <v>0</v>
      </c>
      <c r="L9" s="30">
        <v>0</v>
      </c>
      <c r="M9" s="30">
        <v>0</v>
      </c>
      <c r="N9" s="25">
        <v>0</v>
      </c>
      <c r="O9" s="25">
        <v>0</v>
      </c>
      <c r="P9" s="25">
        <v>0</v>
      </c>
      <c r="Q9" s="25"/>
      <c r="R9" s="25"/>
      <c r="S9" s="25">
        <v>0</v>
      </c>
      <c r="T9" s="25">
        <v>17718166</v>
      </c>
      <c r="U9" s="2">
        <v>17718166</v>
      </c>
      <c r="V9" s="25">
        <v>17718166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24640000</v>
      </c>
      <c r="AJ9" s="25">
        <v>38941700</v>
      </c>
      <c r="AK9" s="25">
        <v>38941700</v>
      </c>
      <c r="AL9" s="25">
        <v>0</v>
      </c>
      <c r="AM9" s="25">
        <v>631578.94999999995</v>
      </c>
      <c r="AN9" s="25">
        <v>631578.94999999995</v>
      </c>
      <c r="AO9" s="25">
        <v>0</v>
      </c>
      <c r="AP9" s="25">
        <v>0</v>
      </c>
      <c r="AQ9" s="25">
        <v>0</v>
      </c>
      <c r="AR9" s="25">
        <v>3922074</v>
      </c>
      <c r="AS9" s="2">
        <v>3922074</v>
      </c>
      <c r="AT9" s="2">
        <v>3922074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</row>
    <row r="10" spans="1:58" ht="15.75" customHeight="1" x14ac:dyDescent="0.25">
      <c r="A10" s="11" t="s">
        <v>9</v>
      </c>
      <c r="B10" s="30">
        <f t="shared" si="0"/>
        <v>129507885.38</v>
      </c>
      <c r="C10" s="3">
        <f t="shared" si="1"/>
        <v>130831019.62</v>
      </c>
      <c r="D10" s="3">
        <f t="shared" si="2"/>
        <v>130831019.62</v>
      </c>
      <c r="E10" s="3">
        <v>95545341.659999996</v>
      </c>
      <c r="F10" s="3">
        <v>95545341.659999996</v>
      </c>
      <c r="G10" s="3">
        <v>95545341.659999996</v>
      </c>
      <c r="H10" s="3">
        <v>2273022.2200000002</v>
      </c>
      <c r="I10" s="37">
        <v>2653875.59</v>
      </c>
      <c r="J10" s="3">
        <v>2653875.59</v>
      </c>
      <c r="K10" s="30">
        <v>0</v>
      </c>
      <c r="L10" s="30">
        <v>0</v>
      </c>
      <c r="M10" s="30">
        <v>0</v>
      </c>
      <c r="N10" s="25">
        <v>0</v>
      </c>
      <c r="O10" s="25">
        <v>0</v>
      </c>
      <c r="P10" s="25">
        <v>0</v>
      </c>
      <c r="Q10" s="25"/>
      <c r="R10" s="25"/>
      <c r="S10" s="25">
        <v>0</v>
      </c>
      <c r="T10" s="25">
        <v>23230484</v>
      </c>
      <c r="U10" s="2">
        <v>23230484</v>
      </c>
      <c r="V10" s="25">
        <v>23230484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700000</v>
      </c>
      <c r="AN10" s="25">
        <v>700000</v>
      </c>
      <c r="AO10" s="25">
        <v>0</v>
      </c>
      <c r="AP10" s="25">
        <v>0</v>
      </c>
      <c r="AQ10" s="25">
        <v>0</v>
      </c>
      <c r="AR10" s="25">
        <v>8459037.5</v>
      </c>
      <c r="AS10" s="2">
        <v>8459037.5</v>
      </c>
      <c r="AT10" s="2">
        <v>8459037.5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242280.87</v>
      </c>
      <c r="BF10" s="25">
        <v>242280.87</v>
      </c>
    </row>
    <row r="11" spans="1:58" ht="15.75" customHeight="1" x14ac:dyDescent="0.25">
      <c r="A11" s="11" t="s">
        <v>10</v>
      </c>
      <c r="B11" s="30">
        <f t="shared" si="0"/>
        <v>302032970.28000003</v>
      </c>
      <c r="C11" s="3">
        <f t="shared" si="1"/>
        <v>368802273.42999995</v>
      </c>
      <c r="D11" s="3">
        <f t="shared" si="2"/>
        <v>368802273.42999995</v>
      </c>
      <c r="E11" s="3">
        <v>232347651.85999998</v>
      </c>
      <c r="F11" s="3">
        <v>232347651.85999998</v>
      </c>
      <c r="G11" s="3">
        <v>232347651.85999998</v>
      </c>
      <c r="H11" s="3">
        <v>0</v>
      </c>
      <c r="I11" s="37">
        <v>637852.19999999995</v>
      </c>
      <c r="J11" s="3">
        <v>637852.19999999995</v>
      </c>
      <c r="K11" s="30">
        <v>0</v>
      </c>
      <c r="L11" s="30">
        <v>0</v>
      </c>
      <c r="M11" s="30">
        <v>0</v>
      </c>
      <c r="N11" s="25">
        <v>0</v>
      </c>
      <c r="O11" s="25">
        <v>0</v>
      </c>
      <c r="P11" s="25">
        <v>0</v>
      </c>
      <c r="Q11" s="25"/>
      <c r="R11" s="25"/>
      <c r="S11" s="25">
        <v>0</v>
      </c>
      <c r="T11" s="25">
        <v>55516921</v>
      </c>
      <c r="U11" s="2">
        <v>55254428</v>
      </c>
      <c r="V11" s="25">
        <v>55254428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9504000</v>
      </c>
      <c r="AK11" s="25">
        <v>9504000</v>
      </c>
      <c r="AL11" s="25">
        <v>0</v>
      </c>
      <c r="AM11" s="25">
        <v>1294736.8400000001</v>
      </c>
      <c r="AN11" s="25">
        <v>1294736.8400000001</v>
      </c>
      <c r="AO11" s="25">
        <v>0</v>
      </c>
      <c r="AP11" s="25">
        <v>0</v>
      </c>
      <c r="AQ11" s="25">
        <v>0</v>
      </c>
      <c r="AR11" s="25">
        <v>14168397.42</v>
      </c>
      <c r="AS11" s="2">
        <v>64768636.530000001</v>
      </c>
      <c r="AT11" s="2">
        <v>64768636.530000001</v>
      </c>
      <c r="AU11" s="25">
        <v>0</v>
      </c>
      <c r="AV11" s="25">
        <v>0</v>
      </c>
      <c r="AW11" s="25">
        <v>0</v>
      </c>
      <c r="AX11" s="25">
        <v>0</v>
      </c>
      <c r="AY11" s="25">
        <v>4994968</v>
      </c>
      <c r="AZ11" s="25">
        <v>4994968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</row>
    <row r="12" spans="1:58" ht="15.75" customHeight="1" x14ac:dyDescent="0.25">
      <c r="A12" s="11" t="s">
        <v>11</v>
      </c>
      <c r="B12" s="30">
        <f t="shared" si="0"/>
        <v>14765416.129999999</v>
      </c>
      <c r="C12" s="3">
        <f t="shared" si="1"/>
        <v>18802257.23</v>
      </c>
      <c r="D12" s="3">
        <f t="shared" si="2"/>
        <v>18802257.23</v>
      </c>
      <c r="E12" s="3">
        <v>2879903.13</v>
      </c>
      <c r="F12" s="3">
        <v>2879903.13</v>
      </c>
      <c r="G12" s="3">
        <v>2879903.13</v>
      </c>
      <c r="H12" s="3">
        <v>0</v>
      </c>
      <c r="I12" s="37">
        <v>536842.1</v>
      </c>
      <c r="J12" s="3">
        <v>536842.1</v>
      </c>
      <c r="K12" s="30">
        <v>0</v>
      </c>
      <c r="L12" s="30">
        <v>0</v>
      </c>
      <c r="M12" s="30">
        <v>0</v>
      </c>
      <c r="N12" s="25">
        <v>0</v>
      </c>
      <c r="O12" s="25">
        <v>0</v>
      </c>
      <c r="P12" s="25">
        <v>0</v>
      </c>
      <c r="Q12" s="25"/>
      <c r="R12" s="25"/>
      <c r="S12" s="25">
        <v>0</v>
      </c>
      <c r="T12" s="25">
        <v>10237163</v>
      </c>
      <c r="U12" s="2">
        <v>10237162</v>
      </c>
      <c r="V12" s="25">
        <v>10237162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500000</v>
      </c>
      <c r="AN12" s="25">
        <v>500000</v>
      </c>
      <c r="AO12" s="25">
        <v>0</v>
      </c>
      <c r="AP12" s="25">
        <v>0</v>
      </c>
      <c r="AQ12" s="25">
        <v>0</v>
      </c>
      <c r="AR12" s="25">
        <v>1648350</v>
      </c>
      <c r="AS12" s="2">
        <v>1648350</v>
      </c>
      <c r="AT12" s="2">
        <v>1648350</v>
      </c>
      <c r="AU12" s="25">
        <v>0</v>
      </c>
      <c r="AV12" s="25">
        <v>0</v>
      </c>
      <c r="AW12" s="25">
        <v>0</v>
      </c>
      <c r="AX12" s="25">
        <v>0</v>
      </c>
      <c r="AY12" s="25">
        <v>3000000</v>
      </c>
      <c r="AZ12" s="25">
        <v>3000000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</row>
    <row r="13" spans="1:58" ht="15.75" customHeight="1" x14ac:dyDescent="0.25">
      <c r="A13" s="11" t="s">
        <v>12</v>
      </c>
      <c r="B13" s="30">
        <f t="shared" si="0"/>
        <v>214889839.76000002</v>
      </c>
      <c r="C13" s="3">
        <f t="shared" si="1"/>
        <v>351288808.22999996</v>
      </c>
      <c r="D13" s="3">
        <f t="shared" si="2"/>
        <v>351288808.22999996</v>
      </c>
      <c r="E13" s="3">
        <v>141866750.76000002</v>
      </c>
      <c r="F13" s="3">
        <v>141866750.76000002</v>
      </c>
      <c r="G13" s="3">
        <v>141866750.76000002</v>
      </c>
      <c r="H13" s="3">
        <v>0</v>
      </c>
      <c r="I13" s="37">
        <v>536842.1</v>
      </c>
      <c r="J13" s="3">
        <v>536842.1</v>
      </c>
      <c r="K13" s="30"/>
      <c r="L13" s="30"/>
      <c r="M13" s="30">
        <v>0</v>
      </c>
      <c r="N13" s="25">
        <v>0</v>
      </c>
      <c r="O13" s="25">
        <v>0</v>
      </c>
      <c r="P13" s="25">
        <v>0</v>
      </c>
      <c r="Q13" s="25"/>
      <c r="R13" s="25"/>
      <c r="S13" s="25">
        <v>0</v>
      </c>
      <c r="T13" s="25">
        <v>60241765</v>
      </c>
      <c r="U13" s="2">
        <v>60241758</v>
      </c>
      <c r="V13" s="25">
        <v>60241758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9504000</v>
      </c>
      <c r="AK13" s="25">
        <v>9504000</v>
      </c>
      <c r="AL13" s="25">
        <v>0</v>
      </c>
      <c r="AM13" s="25">
        <v>631578.94999999995</v>
      </c>
      <c r="AN13" s="25">
        <v>631578.94999999995</v>
      </c>
      <c r="AO13" s="25">
        <v>0</v>
      </c>
      <c r="AP13" s="25">
        <v>0</v>
      </c>
      <c r="AQ13" s="25">
        <v>0</v>
      </c>
      <c r="AR13" s="25">
        <v>12781324</v>
      </c>
      <c r="AS13" s="2">
        <v>133655116.20999999</v>
      </c>
      <c r="AT13" s="2">
        <v>133655116.20999999</v>
      </c>
      <c r="AU13" s="25">
        <v>0</v>
      </c>
      <c r="AV13" s="25">
        <v>0</v>
      </c>
      <c r="AW13" s="25">
        <v>0</v>
      </c>
      <c r="AX13" s="25">
        <v>0</v>
      </c>
      <c r="AY13" s="25">
        <v>4700000</v>
      </c>
      <c r="AZ13" s="25">
        <v>4700000</v>
      </c>
      <c r="BA13" s="25">
        <v>0</v>
      </c>
      <c r="BB13" s="25">
        <v>0</v>
      </c>
      <c r="BC13" s="25">
        <v>0</v>
      </c>
      <c r="BD13" s="25">
        <v>0</v>
      </c>
      <c r="BE13" s="25">
        <v>152762.21</v>
      </c>
      <c r="BF13" s="25">
        <v>152762.21</v>
      </c>
    </row>
    <row r="14" spans="1:58" ht="15.75" customHeight="1" x14ac:dyDescent="0.25">
      <c r="A14" s="11" t="s">
        <v>13</v>
      </c>
      <c r="B14" s="30">
        <f t="shared" si="0"/>
        <v>116233320.36</v>
      </c>
      <c r="C14" s="3">
        <f t="shared" si="1"/>
        <v>122611861.69</v>
      </c>
      <c r="D14" s="3">
        <f t="shared" si="2"/>
        <v>122611861.69</v>
      </c>
      <c r="E14" s="3">
        <v>70357185.310000002</v>
      </c>
      <c r="F14" s="3">
        <v>70357185.310000002</v>
      </c>
      <c r="G14" s="3">
        <v>70357185.310000002</v>
      </c>
      <c r="H14" s="3">
        <v>0</v>
      </c>
      <c r="I14" s="37">
        <v>637852.19999999995</v>
      </c>
      <c r="J14" s="3">
        <v>637852.19999999995</v>
      </c>
      <c r="K14" s="30">
        <v>0</v>
      </c>
      <c r="L14" s="30">
        <v>0</v>
      </c>
      <c r="M14" s="30">
        <v>0</v>
      </c>
      <c r="N14" s="25"/>
      <c r="O14" s="25"/>
      <c r="P14" s="25">
        <v>0</v>
      </c>
      <c r="Q14" s="25"/>
      <c r="R14" s="25"/>
      <c r="S14" s="25">
        <v>0</v>
      </c>
      <c r="T14" s="25">
        <v>17324429</v>
      </c>
      <c r="U14" s="2">
        <v>17324428</v>
      </c>
      <c r="V14" s="25">
        <v>17324428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">
        <v>19167439.109999999</v>
      </c>
      <c r="AD14" s="25">
        <v>19167470.530000001</v>
      </c>
      <c r="AE14" s="25">
        <v>19167470.530000001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800000</v>
      </c>
      <c r="AN14" s="25">
        <v>800000</v>
      </c>
      <c r="AO14" s="25">
        <v>0</v>
      </c>
      <c r="AP14" s="25">
        <v>0</v>
      </c>
      <c r="AQ14" s="25">
        <v>0</v>
      </c>
      <c r="AR14" s="25">
        <v>9384266.9399999995</v>
      </c>
      <c r="AS14" s="2">
        <v>9384266.9399999995</v>
      </c>
      <c r="AT14" s="2">
        <v>9384266.9399999995</v>
      </c>
      <c r="AU14" s="25">
        <v>0</v>
      </c>
      <c r="AV14" s="25">
        <v>0</v>
      </c>
      <c r="AW14" s="25">
        <v>0</v>
      </c>
      <c r="AX14" s="25">
        <v>0</v>
      </c>
      <c r="AY14" s="25">
        <v>3995000</v>
      </c>
      <c r="AZ14" s="25">
        <v>3995000</v>
      </c>
      <c r="BA14" s="25">
        <v>0</v>
      </c>
      <c r="BB14" s="25">
        <v>0</v>
      </c>
      <c r="BC14" s="25">
        <v>0</v>
      </c>
      <c r="BD14" s="25">
        <v>0</v>
      </c>
      <c r="BE14" s="25">
        <v>945658.71</v>
      </c>
      <c r="BF14" s="25">
        <v>945658.71</v>
      </c>
    </row>
    <row r="15" spans="1:58" ht="15.75" customHeight="1" x14ac:dyDescent="0.25">
      <c r="A15" s="11" t="s">
        <v>14</v>
      </c>
      <c r="B15" s="30">
        <f t="shared" si="0"/>
        <v>82147910.480000004</v>
      </c>
      <c r="C15" s="3">
        <f t="shared" si="1"/>
        <v>111998012.78999999</v>
      </c>
      <c r="D15" s="3">
        <f t="shared" si="2"/>
        <v>111998012.78999999</v>
      </c>
      <c r="E15" s="3">
        <v>50380501.649999999</v>
      </c>
      <c r="F15" s="3">
        <v>50380501.649999999</v>
      </c>
      <c r="G15" s="3">
        <v>50380501.649999999</v>
      </c>
      <c r="H15" s="3">
        <v>0</v>
      </c>
      <c r="I15" s="37">
        <v>637852.19999999995</v>
      </c>
      <c r="J15" s="3">
        <v>637852.19999999995</v>
      </c>
      <c r="K15" s="30">
        <v>0</v>
      </c>
      <c r="L15" s="30">
        <v>0</v>
      </c>
      <c r="M15" s="30">
        <v>0</v>
      </c>
      <c r="N15" s="25">
        <v>0</v>
      </c>
      <c r="O15" s="25">
        <v>0</v>
      </c>
      <c r="P15" s="25">
        <v>0</v>
      </c>
      <c r="Q15" s="25"/>
      <c r="R15" s="25"/>
      <c r="S15" s="25">
        <v>0</v>
      </c>
      <c r="T15" s="25">
        <v>24805433</v>
      </c>
      <c r="U15" s="2">
        <v>24936677</v>
      </c>
      <c r="V15" s="25">
        <v>24936677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">
        <v>0</v>
      </c>
      <c r="AD15" s="25">
        <v>25108982.109999999</v>
      </c>
      <c r="AE15" s="25">
        <v>25108982.109999999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6961975.8300000001</v>
      </c>
      <c r="AS15" s="2">
        <v>6961975.8300000001</v>
      </c>
      <c r="AT15" s="2">
        <v>6961975.8300000001</v>
      </c>
      <c r="AU15" s="25">
        <v>0</v>
      </c>
      <c r="AV15" s="25">
        <v>0</v>
      </c>
      <c r="AW15" s="25">
        <v>0</v>
      </c>
      <c r="AX15" s="25">
        <v>0</v>
      </c>
      <c r="AY15" s="25">
        <v>3972024</v>
      </c>
      <c r="AZ15" s="25">
        <v>3972024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</row>
    <row r="16" spans="1:58" ht="15.75" customHeight="1" x14ac:dyDescent="0.25">
      <c r="A16" s="11" t="s">
        <v>15</v>
      </c>
      <c r="B16" s="30">
        <f t="shared" si="0"/>
        <v>84841780.050000012</v>
      </c>
      <c r="C16" s="3">
        <f t="shared" si="1"/>
        <v>123630648.81</v>
      </c>
      <c r="D16" s="3">
        <f t="shared" si="2"/>
        <v>123630648.81</v>
      </c>
      <c r="E16" s="3">
        <v>47239208.050000004</v>
      </c>
      <c r="F16" s="3">
        <v>47239208.050000004</v>
      </c>
      <c r="G16" s="3">
        <v>47239208.050000004</v>
      </c>
      <c r="H16" s="3">
        <v>0</v>
      </c>
      <c r="I16" s="37">
        <v>805263.15</v>
      </c>
      <c r="J16" s="3">
        <v>805263.15</v>
      </c>
      <c r="K16" s="30">
        <v>0</v>
      </c>
      <c r="L16" s="30">
        <v>0</v>
      </c>
      <c r="M16" s="30">
        <v>0</v>
      </c>
      <c r="N16" s="25">
        <v>0</v>
      </c>
      <c r="O16" s="25">
        <v>0</v>
      </c>
      <c r="P16" s="25">
        <v>0</v>
      </c>
      <c r="Q16" s="25"/>
      <c r="R16" s="25"/>
      <c r="S16" s="25">
        <v>0</v>
      </c>
      <c r="T16" s="25">
        <v>30711488</v>
      </c>
      <c r="U16" s="2">
        <v>30711485</v>
      </c>
      <c r="V16" s="25">
        <v>30711485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">
        <v>0</v>
      </c>
      <c r="AD16" s="25">
        <v>14727256.84</v>
      </c>
      <c r="AE16" s="25">
        <v>14727256.84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6891084</v>
      </c>
      <c r="AS16" s="2">
        <v>24296631.030000001</v>
      </c>
      <c r="AT16" s="2">
        <v>24296631.030000001</v>
      </c>
      <c r="AU16" s="25">
        <v>0</v>
      </c>
      <c r="AV16" s="25">
        <v>0</v>
      </c>
      <c r="AW16" s="25">
        <v>0</v>
      </c>
      <c r="AX16" s="25">
        <v>0</v>
      </c>
      <c r="AY16" s="25">
        <v>4000000</v>
      </c>
      <c r="AZ16" s="25">
        <v>4000000</v>
      </c>
      <c r="BA16" s="25">
        <v>0</v>
      </c>
      <c r="BB16" s="25">
        <v>1850804.74</v>
      </c>
      <c r="BC16" s="25">
        <v>1850804.74</v>
      </c>
      <c r="BD16" s="25">
        <v>0</v>
      </c>
      <c r="BE16" s="25">
        <v>0</v>
      </c>
      <c r="BF16" s="25">
        <v>0</v>
      </c>
    </row>
    <row r="17" spans="1:58" ht="15.75" customHeight="1" x14ac:dyDescent="0.25">
      <c r="A17" s="11" t="s">
        <v>23</v>
      </c>
      <c r="B17" s="30">
        <f t="shared" si="0"/>
        <v>35035329.759999998</v>
      </c>
      <c r="C17" s="3">
        <f t="shared" si="1"/>
        <v>35035329.759999998</v>
      </c>
      <c r="D17" s="3">
        <f t="shared" si="2"/>
        <v>35035329.759999998</v>
      </c>
      <c r="E17" s="3">
        <v>21760338.57</v>
      </c>
      <c r="F17" s="3">
        <v>21760338.57</v>
      </c>
      <c r="G17" s="3">
        <v>21760338.57</v>
      </c>
      <c r="H17" s="3">
        <v>0</v>
      </c>
      <c r="I17" s="37">
        <v>0</v>
      </c>
      <c r="J17" s="3">
        <v>0</v>
      </c>
      <c r="K17" s="30"/>
      <c r="L17" s="30">
        <v>101010.1</v>
      </c>
      <c r="M17" s="30">
        <v>0</v>
      </c>
      <c r="N17" s="25">
        <v>0</v>
      </c>
      <c r="O17" s="25">
        <v>0</v>
      </c>
      <c r="P17" s="25">
        <v>0</v>
      </c>
      <c r="Q17" s="25"/>
      <c r="R17" s="25"/>
      <c r="S17" s="25">
        <v>0</v>
      </c>
      <c r="T17" s="25">
        <v>9449688</v>
      </c>
      <c r="U17" s="2">
        <v>9449688</v>
      </c>
      <c r="V17" s="25">
        <v>9449688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3825303.19</v>
      </c>
      <c r="AS17" s="2">
        <v>3825303.19</v>
      </c>
      <c r="AT17" s="2">
        <v>3825303.19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</row>
    <row r="18" spans="1:58" ht="15.75" customHeight="1" x14ac:dyDescent="0.25">
      <c r="A18" s="11" t="s">
        <v>16</v>
      </c>
      <c r="B18" s="30">
        <f t="shared" si="0"/>
        <v>251159884.98999998</v>
      </c>
      <c r="C18" s="3">
        <f t="shared" si="1"/>
        <v>253191462.92999998</v>
      </c>
      <c r="D18" s="3">
        <f t="shared" si="2"/>
        <v>253191462.92999998</v>
      </c>
      <c r="E18" s="3">
        <v>185877535.03999999</v>
      </c>
      <c r="F18" s="3">
        <v>185877535.03999999</v>
      </c>
      <c r="G18" s="3">
        <v>185877535.03999999</v>
      </c>
      <c r="H18" s="3">
        <v>0</v>
      </c>
      <c r="I18" s="37">
        <v>536842.1</v>
      </c>
      <c r="J18" s="3">
        <v>536842.1</v>
      </c>
      <c r="K18" s="30">
        <v>0</v>
      </c>
      <c r="L18" s="30">
        <v>0</v>
      </c>
      <c r="M18" s="30">
        <v>0</v>
      </c>
      <c r="N18" s="25">
        <v>0</v>
      </c>
      <c r="O18" s="25">
        <v>0</v>
      </c>
      <c r="P18" s="25">
        <v>0</v>
      </c>
      <c r="Q18" s="25"/>
      <c r="R18" s="25"/>
      <c r="S18" s="25">
        <v>0</v>
      </c>
      <c r="T18" s="25">
        <v>24805433</v>
      </c>
      <c r="U18" s="2">
        <v>24805432</v>
      </c>
      <c r="V18" s="25">
        <v>24805432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">
        <v>0</v>
      </c>
      <c r="AD18" s="25">
        <v>0</v>
      </c>
      <c r="AE18" s="25">
        <v>0</v>
      </c>
      <c r="AF18" s="25">
        <v>2632578.9500000002</v>
      </c>
      <c r="AG18" s="25">
        <v>2632578.9500000002</v>
      </c>
      <c r="AH18" s="25">
        <v>2632578.9500000002</v>
      </c>
      <c r="AI18" s="25">
        <v>24640000</v>
      </c>
      <c r="AJ18" s="25">
        <v>24640000</v>
      </c>
      <c r="AK18" s="25">
        <v>24640000</v>
      </c>
      <c r="AL18" s="25">
        <v>0</v>
      </c>
      <c r="AM18" s="25">
        <v>1494736.84</v>
      </c>
      <c r="AN18" s="25">
        <v>1494736.84</v>
      </c>
      <c r="AO18" s="25">
        <v>0</v>
      </c>
      <c r="AP18" s="25">
        <v>0</v>
      </c>
      <c r="AQ18" s="25">
        <v>0</v>
      </c>
      <c r="AR18" s="25">
        <v>13204338</v>
      </c>
      <c r="AS18" s="2">
        <v>13204338</v>
      </c>
      <c r="AT18" s="2">
        <v>13204338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</row>
    <row r="19" spans="1:58" ht="15.75" customHeight="1" x14ac:dyDescent="0.25">
      <c r="A19" s="11" t="s">
        <v>17</v>
      </c>
      <c r="B19" s="30">
        <f t="shared" si="0"/>
        <v>221295433.38999999</v>
      </c>
      <c r="C19" s="3">
        <f t="shared" si="1"/>
        <v>221304320.87</v>
      </c>
      <c r="D19" s="3">
        <f t="shared" si="2"/>
        <v>221304320.87</v>
      </c>
      <c r="E19" s="3">
        <v>144587892.68000001</v>
      </c>
      <c r="F19" s="3">
        <v>144587892.68000001</v>
      </c>
      <c r="G19" s="3">
        <v>144587892.68000001</v>
      </c>
      <c r="H19" s="3">
        <v>13849247.890000001</v>
      </c>
      <c r="I19" s="37">
        <v>0</v>
      </c>
      <c r="J19" s="3">
        <v>0</v>
      </c>
      <c r="K19" s="30"/>
      <c r="L19" s="30">
        <v>101010.1</v>
      </c>
      <c r="M19" s="30">
        <v>0</v>
      </c>
      <c r="N19" s="25">
        <v>0</v>
      </c>
      <c r="O19" s="25">
        <v>0</v>
      </c>
      <c r="P19" s="25">
        <v>0</v>
      </c>
      <c r="Q19" s="25"/>
      <c r="R19" s="25"/>
      <c r="S19" s="25">
        <v>0</v>
      </c>
      <c r="T19" s="25">
        <v>46854705</v>
      </c>
      <c r="U19" s="2">
        <v>46854701</v>
      </c>
      <c r="V19" s="25">
        <v>46854701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">
        <v>0</v>
      </c>
      <c r="AD19" s="25">
        <v>8162037.3700000001</v>
      </c>
      <c r="AE19" s="25">
        <v>8162037.3700000001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700000</v>
      </c>
      <c r="AN19" s="25">
        <v>700000</v>
      </c>
      <c r="AO19" s="25">
        <v>2420052.63</v>
      </c>
      <c r="AP19" s="25">
        <v>2420052.63</v>
      </c>
      <c r="AQ19" s="25">
        <v>2420052.63</v>
      </c>
      <c r="AR19" s="25">
        <v>13583535.189999999</v>
      </c>
      <c r="AS19" s="2">
        <v>13583535.189999999</v>
      </c>
      <c r="AT19" s="2">
        <v>13583535.189999999</v>
      </c>
      <c r="AU19" s="25">
        <v>0</v>
      </c>
      <c r="AV19" s="25">
        <v>0</v>
      </c>
      <c r="AW19" s="25">
        <v>0</v>
      </c>
      <c r="AX19" s="25">
        <v>0</v>
      </c>
      <c r="AY19" s="25">
        <v>4996102</v>
      </c>
      <c r="AZ19" s="25">
        <v>4996102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</row>
    <row r="20" spans="1:58" ht="15.75" customHeight="1" x14ac:dyDescent="0.25">
      <c r="A20" s="11" t="s">
        <v>18</v>
      </c>
      <c r="B20" s="30">
        <f t="shared" si="0"/>
        <v>6621031.5700000003</v>
      </c>
      <c r="C20" s="3">
        <f t="shared" si="1"/>
        <v>6987761.5700000003</v>
      </c>
      <c r="D20" s="3">
        <f t="shared" si="2"/>
        <v>6987761.5700000003</v>
      </c>
      <c r="E20" s="3">
        <v>1402041.5699999998</v>
      </c>
      <c r="F20" s="3">
        <v>1402041.5699999998</v>
      </c>
      <c r="G20" s="3">
        <v>1402041.5699999998</v>
      </c>
      <c r="H20" s="3">
        <v>0</v>
      </c>
      <c r="I20" s="37">
        <v>0</v>
      </c>
      <c r="J20" s="3">
        <v>0</v>
      </c>
      <c r="K20" s="30"/>
      <c r="L20" s="30">
        <v>101010.1</v>
      </c>
      <c r="M20" s="30">
        <v>0</v>
      </c>
      <c r="N20" s="25"/>
      <c r="O20" s="25">
        <v>7864350</v>
      </c>
      <c r="P20" s="25">
        <v>0</v>
      </c>
      <c r="Q20" s="25"/>
      <c r="R20" s="25"/>
      <c r="S20" s="25">
        <v>0</v>
      </c>
      <c r="T20" s="25">
        <v>3570640</v>
      </c>
      <c r="U20" s="2">
        <v>3937370</v>
      </c>
      <c r="V20" s="25">
        <v>3937370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1648350</v>
      </c>
      <c r="AS20" s="2">
        <v>1648350</v>
      </c>
      <c r="AT20" s="2">
        <v>1648350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</row>
    <row r="21" spans="1:58" ht="15.75" customHeight="1" x14ac:dyDescent="0.25">
      <c r="A21" s="11" t="s">
        <v>19</v>
      </c>
      <c r="B21" s="30">
        <f t="shared" si="0"/>
        <v>59462401.32</v>
      </c>
      <c r="C21" s="3">
        <f t="shared" si="1"/>
        <v>61157525.419999994</v>
      </c>
      <c r="D21" s="3">
        <f t="shared" si="2"/>
        <v>61157525.419999994</v>
      </c>
      <c r="E21" s="3">
        <v>16502787.42</v>
      </c>
      <c r="F21" s="3">
        <v>16502787.42</v>
      </c>
      <c r="G21" s="3">
        <v>16502787.42</v>
      </c>
      <c r="H21" s="3">
        <v>0</v>
      </c>
      <c r="I21" s="37">
        <v>536842.1</v>
      </c>
      <c r="J21" s="3">
        <v>536842.1</v>
      </c>
      <c r="K21" s="30"/>
      <c r="L21" s="30">
        <v>101010.1</v>
      </c>
      <c r="M21" s="30">
        <v>0</v>
      </c>
      <c r="N21" s="25">
        <v>0</v>
      </c>
      <c r="O21" s="25">
        <v>0</v>
      </c>
      <c r="P21" s="25">
        <v>0</v>
      </c>
      <c r="Q21" s="25"/>
      <c r="R21" s="25"/>
      <c r="S21" s="25">
        <v>0</v>
      </c>
      <c r="T21" s="25">
        <v>14568269</v>
      </c>
      <c r="U21" s="25">
        <v>14726551</v>
      </c>
      <c r="V21" s="25">
        <v>14726551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24640000</v>
      </c>
      <c r="AJ21" s="25">
        <v>24640000</v>
      </c>
      <c r="AK21" s="25">
        <v>24640000</v>
      </c>
      <c r="AL21" s="25">
        <v>0</v>
      </c>
      <c r="AM21" s="25">
        <v>1000000</v>
      </c>
      <c r="AN21" s="25">
        <v>1000000</v>
      </c>
      <c r="AO21" s="25">
        <v>0</v>
      </c>
      <c r="AP21" s="25">
        <v>0</v>
      </c>
      <c r="AQ21" s="25">
        <v>0</v>
      </c>
      <c r="AR21" s="25">
        <v>3751344.9</v>
      </c>
      <c r="AS21" s="2">
        <v>3751344.9</v>
      </c>
      <c r="AT21" s="2">
        <v>3751344.9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</row>
    <row r="22" spans="1:58" ht="15.75" customHeight="1" x14ac:dyDescent="0.25">
      <c r="A22" s="11" t="s">
        <v>20</v>
      </c>
      <c r="B22" s="30">
        <f t="shared" si="0"/>
        <v>111701481.08</v>
      </c>
      <c r="C22" s="3">
        <f t="shared" si="1"/>
        <v>138361094.67999998</v>
      </c>
      <c r="D22" s="3">
        <f t="shared" si="2"/>
        <v>138361094.67999998</v>
      </c>
      <c r="E22" s="3">
        <v>74696099.719999999</v>
      </c>
      <c r="F22" s="3">
        <v>74696099.719999999</v>
      </c>
      <c r="G22" s="3">
        <v>74696099.719999999</v>
      </c>
      <c r="H22" s="3">
        <v>0</v>
      </c>
      <c r="I22" s="37">
        <v>536842.1</v>
      </c>
      <c r="J22" s="3">
        <v>536842.1</v>
      </c>
      <c r="K22" s="30"/>
      <c r="L22" s="30">
        <v>101010.1</v>
      </c>
      <c r="M22" s="30">
        <v>0</v>
      </c>
      <c r="N22" s="25">
        <v>0</v>
      </c>
      <c r="O22" s="25">
        <v>0</v>
      </c>
      <c r="P22" s="25">
        <v>0</v>
      </c>
      <c r="Q22" s="25"/>
      <c r="R22" s="25"/>
      <c r="S22" s="25">
        <v>0</v>
      </c>
      <c r="T22" s="25">
        <v>27167854</v>
      </c>
      <c r="U22" s="25">
        <v>27167853</v>
      </c>
      <c r="V22" s="25">
        <v>27167853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">
        <v>0</v>
      </c>
      <c r="AD22" s="25">
        <v>13143740.52</v>
      </c>
      <c r="AE22" s="25">
        <v>13143740.52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9837527.3599999994</v>
      </c>
      <c r="AS22" s="25">
        <v>18816559.34</v>
      </c>
      <c r="AT22" s="25">
        <v>18816559.34</v>
      </c>
      <c r="AU22" s="25">
        <v>0</v>
      </c>
      <c r="AV22" s="25">
        <v>0</v>
      </c>
      <c r="AW22" s="25">
        <v>0</v>
      </c>
      <c r="AX22" s="25">
        <v>0</v>
      </c>
      <c r="AY22" s="25">
        <v>4000000</v>
      </c>
      <c r="AZ22" s="25">
        <v>4000000</v>
      </c>
      <c r="BA22" s="25"/>
      <c r="BB22" s="25">
        <v>0</v>
      </c>
      <c r="BC22" s="25">
        <v>0</v>
      </c>
      <c r="BD22" s="25">
        <v>0</v>
      </c>
      <c r="BE22" s="25">
        <v>0</v>
      </c>
      <c r="BF22" s="25">
        <v>0</v>
      </c>
    </row>
    <row r="23" spans="1:58" s="14" customFormat="1" ht="15.75" customHeight="1" x14ac:dyDescent="0.25">
      <c r="A23" s="9" t="s">
        <v>21</v>
      </c>
      <c r="B23" s="1">
        <f t="shared" ref="B23:G23" si="3">SUM(B6:B22)</f>
        <v>3254393368.2000003</v>
      </c>
      <c r="C23" s="1">
        <f>SUM(C6:C22)</f>
        <v>3799662868.4499998</v>
      </c>
      <c r="D23" s="1">
        <f t="shared" si="3"/>
        <v>3799375675.5</v>
      </c>
      <c r="E23" s="1">
        <f t="shared" si="3"/>
        <v>1663123319.45</v>
      </c>
      <c r="F23" s="1">
        <f t="shared" si="3"/>
        <v>1663123319.45</v>
      </c>
      <c r="G23" s="1">
        <f t="shared" si="3"/>
        <v>1663123319.45</v>
      </c>
      <c r="H23" s="1">
        <f>SUM(H7:H22)</f>
        <v>16122270.110000001</v>
      </c>
      <c r="I23" s="1">
        <f>SUM(I6:I22)</f>
        <v>9666294.4499999993</v>
      </c>
      <c r="J23" s="1">
        <f>SUM(J6:J22)</f>
        <v>9666294.4499999993</v>
      </c>
      <c r="K23" s="1">
        <f t="shared" ref="K23:O23" si="4">SUM(K6:K22)</f>
        <v>0</v>
      </c>
      <c r="L23" s="1">
        <f t="shared" si="4"/>
        <v>505050.5</v>
      </c>
      <c r="M23" s="1">
        <f t="shared" si="4"/>
        <v>0</v>
      </c>
      <c r="N23" s="1">
        <f>SUM(N6:N22)</f>
        <v>0</v>
      </c>
      <c r="O23" s="1">
        <f t="shared" si="4"/>
        <v>7864350</v>
      </c>
      <c r="P23" s="27">
        <f>SUM(P6:P22)</f>
        <v>0</v>
      </c>
      <c r="Q23" s="1">
        <f t="shared" ref="Q23:S23" si="5">SUM(Q6:Q22)</f>
        <v>0</v>
      </c>
      <c r="R23" s="1">
        <f t="shared" si="5"/>
        <v>0</v>
      </c>
      <c r="S23" s="1">
        <f t="shared" si="5"/>
        <v>0</v>
      </c>
      <c r="T23" s="33">
        <f>SUM(T6:T22)</f>
        <v>450462161</v>
      </c>
      <c r="U23" s="33">
        <f t="shared" ref="U23" si="6">SUM(U6:U22)</f>
        <v>450462161</v>
      </c>
      <c r="V23" s="33">
        <f>SUM(V6:V22)</f>
        <v>450462161</v>
      </c>
      <c r="W23" s="32">
        <f>SUM(W6:W22)</f>
        <v>0</v>
      </c>
      <c r="X23" s="32">
        <f>SUM(W6:W22)</f>
        <v>0</v>
      </c>
      <c r="Y23" s="32">
        <f>SUM(X6:X22)</f>
        <v>0</v>
      </c>
      <c r="Z23" s="33">
        <f>SUM(Z6:Z22)</f>
        <v>531000000</v>
      </c>
      <c r="AA23" s="33">
        <f>SUM(AA6:AA22)</f>
        <v>731000000</v>
      </c>
      <c r="AB23" s="33">
        <f>SUM(AB6:AB22)</f>
        <v>731000000</v>
      </c>
      <c r="AC23" s="1">
        <f>SUM(AC6:AC22)</f>
        <v>59695286.850000001</v>
      </c>
      <c r="AD23" s="1">
        <f t="shared" ref="AD23:AF23" si="7">SUM(AD6:AD22)</f>
        <v>120837303.69000001</v>
      </c>
      <c r="AE23" s="1">
        <f t="shared" si="7"/>
        <v>120837303.69000001</v>
      </c>
      <c r="AF23" s="1">
        <f t="shared" si="7"/>
        <v>2632578.9500000002</v>
      </c>
      <c r="AG23" s="33">
        <f>SUM(AG6:AG22)</f>
        <v>2632578.9500000002</v>
      </c>
      <c r="AH23" s="32">
        <f t="shared" ref="AH23:AI23" si="8">SUM(AH6:AH22)</f>
        <v>2632578.9500000002</v>
      </c>
      <c r="AI23" s="33">
        <f t="shared" si="8"/>
        <v>112112000</v>
      </c>
      <c r="AJ23" s="33">
        <f>SUM(AJ6:AJ22)</f>
        <v>145421700</v>
      </c>
      <c r="AK23" s="33">
        <f>SUM(AK6:AK22)</f>
        <v>145421700</v>
      </c>
      <c r="AL23" s="33">
        <f>SUM(AL6:AL22)</f>
        <v>0</v>
      </c>
      <c r="AM23" s="33">
        <f>SUM(AM6:AM22)</f>
        <v>8279052.6299999999</v>
      </c>
      <c r="AN23" s="33">
        <f t="shared" ref="AN23:AQ23" si="9">SUM(AN6:AN22)</f>
        <v>8279052.6299999999</v>
      </c>
      <c r="AO23" s="33">
        <f t="shared" si="9"/>
        <v>4840102.63</v>
      </c>
      <c r="AP23" s="33">
        <f t="shared" si="9"/>
        <v>4840105.26</v>
      </c>
      <c r="AQ23" s="33">
        <f t="shared" si="9"/>
        <v>4840105.26</v>
      </c>
      <c r="AR23" s="27">
        <f>SUM(AR6:AR22)</f>
        <v>374931964.99999994</v>
      </c>
      <c r="AS23" s="1">
        <f t="shared" ref="AS23:AT23" si="10">SUM(AS6:AS22)</f>
        <v>572790575.32999992</v>
      </c>
      <c r="AT23" s="1">
        <f t="shared" si="10"/>
        <v>572790575.32999992</v>
      </c>
      <c r="AU23" s="27">
        <f t="shared" ref="AU23:AV23" si="11">SUM(AU6:AU22)</f>
        <v>39473684.210000001</v>
      </c>
      <c r="AV23" s="1">
        <f t="shared" si="11"/>
        <v>39473684.210000001</v>
      </c>
      <c r="AW23" s="1">
        <f>SUM(AW6:AW22)</f>
        <v>39473684.210000001</v>
      </c>
      <c r="AX23" s="27">
        <f t="shared" ref="AX23:AZ23" si="12">SUM(AX6:AX22)</f>
        <v>0</v>
      </c>
      <c r="AY23" s="1">
        <f>SUM(AY6:AY22)</f>
        <v>47657394</v>
      </c>
      <c r="AZ23" s="1">
        <f t="shared" si="12"/>
        <v>47657394</v>
      </c>
      <c r="BA23" s="27">
        <f t="shared" ref="BA23" si="13">SUM(BA6:BA22)</f>
        <v>0</v>
      </c>
      <c r="BB23" s="1">
        <f>SUM(BB6:BB22)</f>
        <v>1850804.74</v>
      </c>
      <c r="BC23" s="1">
        <f t="shared" ref="BC23:BD23" si="14">SUM(BC6:BC22)</f>
        <v>1850804.74</v>
      </c>
      <c r="BD23" s="27">
        <f t="shared" si="14"/>
        <v>0</v>
      </c>
      <c r="BE23" s="1">
        <f>SUM(BE6:BE22)</f>
        <v>1627894.74</v>
      </c>
      <c r="BF23" s="1">
        <f t="shared" ref="BF23" si="15">SUM(BF6:BF22)</f>
        <v>1340701.79</v>
      </c>
    </row>
    <row r="24" spans="1:58" x14ac:dyDescent="0.2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AD24" s="34"/>
      <c r="AE24" s="34"/>
      <c r="AF24" s="34"/>
      <c r="AG24" s="34"/>
      <c r="AM24" s="34"/>
      <c r="AN24" s="34"/>
      <c r="AO24" s="34"/>
      <c r="AP24" s="34"/>
      <c r="AQ24" s="34"/>
    </row>
    <row r="25" spans="1:58" x14ac:dyDescent="0.25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AM25" s="34"/>
      <c r="AN25" s="34"/>
      <c r="AO25" s="34"/>
      <c r="AP25" s="34"/>
      <c r="AQ25" s="34"/>
    </row>
    <row r="26" spans="1:58" x14ac:dyDescent="0.25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58" x14ac:dyDescent="0.25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58" x14ac:dyDescent="0.25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58" x14ac:dyDescent="0.25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58" x14ac:dyDescent="0.25">
      <c r="D30" s="15"/>
    </row>
  </sheetData>
  <mergeCells count="21">
    <mergeCell ref="K4:M4"/>
    <mergeCell ref="AX4:AZ4"/>
    <mergeCell ref="H4:J4"/>
    <mergeCell ref="BA4:BC4"/>
    <mergeCell ref="BD4:BF4"/>
    <mergeCell ref="A3:A5"/>
    <mergeCell ref="B3:D4"/>
    <mergeCell ref="E4:G4"/>
    <mergeCell ref="N4:P4"/>
    <mergeCell ref="AU4:AW4"/>
    <mergeCell ref="AR4:AT4"/>
    <mergeCell ref="T4:V4"/>
    <mergeCell ref="AC4:AE4"/>
    <mergeCell ref="W4:Y4"/>
    <mergeCell ref="Z4:AB4"/>
    <mergeCell ref="AO4:AQ4"/>
    <mergeCell ref="AL4:AN4"/>
    <mergeCell ref="AF4:AH4"/>
    <mergeCell ref="E3:BF3"/>
    <mergeCell ref="AI4:AK4"/>
    <mergeCell ref="Q4:S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W2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:D5"/>
    </sheetView>
  </sheetViews>
  <sheetFormatPr defaultRowHeight="15" x14ac:dyDescent="0.25"/>
  <cols>
    <col min="1" max="1" width="40.75" style="18" customWidth="1"/>
    <col min="2" max="4" width="17.625" style="18" customWidth="1"/>
    <col min="5" max="7" width="17.625" style="18" hidden="1" customWidth="1"/>
    <col min="8" max="13" width="17.625" style="18" customWidth="1"/>
    <col min="14" max="16" width="17.625" style="18" hidden="1" customWidth="1"/>
    <col min="17" max="49" width="17.625" style="18" customWidth="1"/>
    <col min="50" max="16384" width="9" style="18"/>
  </cols>
  <sheetData>
    <row r="2" spans="1:49" s="19" customFormat="1" ht="14.25" x14ac:dyDescent="0.25">
      <c r="A2" s="83" t="s">
        <v>163</v>
      </c>
    </row>
    <row r="3" spans="1:49" s="19" customFormat="1" ht="15" customHeight="1" x14ac:dyDescent="0.25">
      <c r="A3" s="100" t="s">
        <v>2</v>
      </c>
      <c r="B3" s="86" t="s">
        <v>4</v>
      </c>
      <c r="C3" s="86"/>
      <c r="D3" s="86"/>
      <c r="E3" s="88" t="s">
        <v>1</v>
      </c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90"/>
    </row>
    <row r="4" spans="1:49" s="19" customFormat="1" ht="77.25" customHeight="1" x14ac:dyDescent="0.25">
      <c r="A4" s="100"/>
      <c r="B4" s="86"/>
      <c r="C4" s="86"/>
      <c r="D4" s="86"/>
      <c r="E4" s="101" t="s">
        <v>26</v>
      </c>
      <c r="F4" s="102"/>
      <c r="G4" s="103"/>
      <c r="H4" s="88" t="s">
        <v>44</v>
      </c>
      <c r="I4" s="89"/>
      <c r="J4" s="90"/>
      <c r="K4" s="88" t="s">
        <v>66</v>
      </c>
      <c r="L4" s="89"/>
      <c r="M4" s="90"/>
      <c r="N4" s="88" t="s">
        <v>164</v>
      </c>
      <c r="O4" s="89"/>
      <c r="P4" s="90"/>
      <c r="Q4" s="88" t="s">
        <v>45</v>
      </c>
      <c r="R4" s="89"/>
      <c r="S4" s="90"/>
      <c r="T4" s="88" t="s">
        <v>46</v>
      </c>
      <c r="U4" s="89"/>
      <c r="V4" s="90"/>
      <c r="W4" s="88" t="s">
        <v>47</v>
      </c>
      <c r="X4" s="89"/>
      <c r="Y4" s="90"/>
      <c r="Z4" s="88" t="s">
        <v>48</v>
      </c>
      <c r="AA4" s="89"/>
      <c r="AB4" s="90"/>
      <c r="AC4" s="88" t="s">
        <v>49</v>
      </c>
      <c r="AD4" s="89"/>
      <c r="AE4" s="90"/>
      <c r="AF4" s="88" t="s">
        <v>50</v>
      </c>
      <c r="AG4" s="89"/>
      <c r="AH4" s="90"/>
      <c r="AI4" s="88" t="s">
        <v>51</v>
      </c>
      <c r="AJ4" s="89"/>
      <c r="AK4" s="90"/>
      <c r="AL4" s="88" t="s">
        <v>53</v>
      </c>
      <c r="AM4" s="104"/>
      <c r="AN4" s="105"/>
      <c r="AO4" s="88" t="s">
        <v>145</v>
      </c>
      <c r="AP4" s="106"/>
      <c r="AQ4" s="107"/>
      <c r="AR4" s="88" t="s">
        <v>52</v>
      </c>
      <c r="AS4" s="89"/>
      <c r="AT4" s="90"/>
      <c r="AU4" s="88" t="s">
        <v>54</v>
      </c>
      <c r="AV4" s="89"/>
      <c r="AW4" s="90"/>
    </row>
    <row r="5" spans="1:49" s="19" customFormat="1" ht="128.25" x14ac:dyDescent="0.25">
      <c r="A5" s="100"/>
      <c r="B5" s="84" t="s">
        <v>32</v>
      </c>
      <c r="C5" s="84" t="s">
        <v>167</v>
      </c>
      <c r="D5" s="84" t="s">
        <v>168</v>
      </c>
      <c r="E5" s="84" t="s">
        <v>28</v>
      </c>
      <c r="F5" s="84" t="s">
        <v>30</v>
      </c>
      <c r="G5" s="84" t="s">
        <v>29</v>
      </c>
      <c r="H5" s="82" t="s">
        <v>32</v>
      </c>
      <c r="I5" s="82" t="s">
        <v>167</v>
      </c>
      <c r="J5" s="82" t="s">
        <v>168</v>
      </c>
      <c r="K5" s="82" t="s">
        <v>32</v>
      </c>
      <c r="L5" s="84" t="s">
        <v>167</v>
      </c>
      <c r="M5" s="84" t="s">
        <v>168</v>
      </c>
      <c r="N5" s="84" t="s">
        <v>28</v>
      </c>
      <c r="O5" s="84" t="s">
        <v>30</v>
      </c>
      <c r="P5" s="84" t="s">
        <v>29</v>
      </c>
      <c r="Q5" s="82" t="s">
        <v>32</v>
      </c>
      <c r="R5" s="84" t="s">
        <v>167</v>
      </c>
      <c r="S5" s="84" t="s">
        <v>168</v>
      </c>
      <c r="T5" s="82" t="s">
        <v>32</v>
      </c>
      <c r="U5" s="84" t="s">
        <v>167</v>
      </c>
      <c r="V5" s="84" t="s">
        <v>168</v>
      </c>
      <c r="W5" s="82" t="s">
        <v>32</v>
      </c>
      <c r="X5" s="84" t="s">
        <v>167</v>
      </c>
      <c r="Y5" s="84" t="s">
        <v>168</v>
      </c>
      <c r="Z5" s="82" t="s">
        <v>32</v>
      </c>
      <c r="AA5" s="84" t="s">
        <v>167</v>
      </c>
      <c r="AB5" s="84" t="s">
        <v>168</v>
      </c>
      <c r="AC5" s="82" t="s">
        <v>32</v>
      </c>
      <c r="AD5" s="84" t="s">
        <v>167</v>
      </c>
      <c r="AE5" s="84" t="s">
        <v>168</v>
      </c>
      <c r="AF5" s="82" t="s">
        <v>32</v>
      </c>
      <c r="AG5" s="84" t="s">
        <v>167</v>
      </c>
      <c r="AH5" s="84" t="s">
        <v>168</v>
      </c>
      <c r="AI5" s="82" t="s">
        <v>32</v>
      </c>
      <c r="AJ5" s="84" t="s">
        <v>167</v>
      </c>
      <c r="AK5" s="84" t="s">
        <v>168</v>
      </c>
      <c r="AL5" s="82" t="s">
        <v>32</v>
      </c>
      <c r="AM5" s="84" t="s">
        <v>167</v>
      </c>
      <c r="AN5" s="84" t="s">
        <v>168</v>
      </c>
      <c r="AO5" s="82" t="s">
        <v>32</v>
      </c>
      <c r="AP5" s="84" t="s">
        <v>167</v>
      </c>
      <c r="AQ5" s="84" t="s">
        <v>168</v>
      </c>
      <c r="AR5" s="82" t="s">
        <v>32</v>
      </c>
      <c r="AS5" s="82" t="s">
        <v>167</v>
      </c>
      <c r="AT5" s="82" t="s">
        <v>168</v>
      </c>
      <c r="AU5" s="82" t="s">
        <v>32</v>
      </c>
      <c r="AV5" s="84" t="s">
        <v>167</v>
      </c>
      <c r="AW5" s="84" t="s">
        <v>168</v>
      </c>
    </row>
    <row r="6" spans="1:49" ht="15.75" customHeight="1" x14ac:dyDescent="0.25">
      <c r="A6" s="16" t="s">
        <v>5</v>
      </c>
      <c r="B6" s="30">
        <f>SUM(H6+K6+Q6+T6+W6+Z6+AC6+AF6+AI6+AL6++AO6+AR6+AU6)</f>
        <v>1737890081</v>
      </c>
      <c r="C6" s="3">
        <f>I6+L6+R6+U6+X6+AA6+AD6+AG6+AJ6+AM6+AP6+AS6+AV6</f>
        <v>1835421722.71</v>
      </c>
      <c r="D6" s="3">
        <f t="shared" ref="D6:D7" si="0">J6+M6+S6+V6+Y6+AB6+AE6+AH6+AK6+AN6+AQ6+AT6+AW6</f>
        <v>1794498576.3100002</v>
      </c>
      <c r="E6" s="30"/>
      <c r="F6" s="30"/>
      <c r="G6" s="25"/>
      <c r="H6" s="25">
        <v>1148920171</v>
      </c>
      <c r="I6" s="2">
        <v>1178246498</v>
      </c>
      <c r="J6" s="2">
        <v>1172339251.6300001</v>
      </c>
      <c r="K6" s="2">
        <v>7848000</v>
      </c>
      <c r="L6" s="2">
        <v>8205840</v>
      </c>
      <c r="M6" s="2">
        <v>8188800</v>
      </c>
      <c r="N6" s="25"/>
      <c r="O6" s="25">
        <v>5558400</v>
      </c>
      <c r="P6" s="25">
        <v>1378800</v>
      </c>
      <c r="Q6" s="25">
        <v>48512520</v>
      </c>
      <c r="R6" s="25">
        <v>81656548.75</v>
      </c>
      <c r="S6" s="25">
        <v>81656548.75</v>
      </c>
      <c r="T6" s="25">
        <v>522092</v>
      </c>
      <c r="U6" s="25">
        <v>522092</v>
      </c>
      <c r="V6" s="25">
        <v>435077.67</v>
      </c>
      <c r="W6" s="25">
        <v>478585</v>
      </c>
      <c r="X6" s="25">
        <v>478585</v>
      </c>
      <c r="Y6" s="25">
        <v>435077</v>
      </c>
      <c r="Z6" s="25">
        <v>17550000</v>
      </c>
      <c r="AA6" s="25">
        <v>20311500</v>
      </c>
      <c r="AB6" s="25">
        <v>14648400</v>
      </c>
      <c r="AC6" s="25">
        <v>477625326</v>
      </c>
      <c r="AD6" s="25">
        <v>500273887.45999998</v>
      </c>
      <c r="AE6" s="25">
        <v>489018148.25999999</v>
      </c>
      <c r="AF6" s="25">
        <v>33632280</v>
      </c>
      <c r="AG6" s="25">
        <v>42991830</v>
      </c>
      <c r="AH6" s="25">
        <v>25245450</v>
      </c>
      <c r="AI6" s="25">
        <v>0</v>
      </c>
      <c r="AJ6" s="25">
        <v>0</v>
      </c>
      <c r="AK6" s="25">
        <v>0</v>
      </c>
      <c r="AL6" s="25">
        <v>1011</v>
      </c>
      <c r="AM6" s="25">
        <v>1011</v>
      </c>
      <c r="AN6" s="25">
        <v>1011</v>
      </c>
      <c r="AO6" s="25">
        <v>150000</v>
      </c>
      <c r="AP6" s="25">
        <v>150000</v>
      </c>
      <c r="AQ6" s="25">
        <v>150000</v>
      </c>
      <c r="AR6" s="25">
        <v>276403</v>
      </c>
      <c r="AS6" s="25">
        <v>203118.5</v>
      </c>
      <c r="AT6" s="25">
        <v>0</v>
      </c>
      <c r="AU6" s="25">
        <v>2373693</v>
      </c>
      <c r="AV6" s="25">
        <v>2380812</v>
      </c>
      <c r="AW6" s="25">
        <v>2380812</v>
      </c>
    </row>
    <row r="7" spans="1:49" ht="15.75" customHeight="1" x14ac:dyDescent="0.25">
      <c r="A7" s="16" t="s">
        <v>6</v>
      </c>
      <c r="B7" s="30">
        <f t="shared" ref="B7:B22" si="1">SUM(H7+K7+Q7+T7+W7+Z7+AC7+AF7+AI7+AL7++AO7+AR7+AU7)</f>
        <v>7358464330</v>
      </c>
      <c r="C7" s="3">
        <f t="shared" ref="C7" si="2">I7+L7+R7+U7+X7+AA7+AD7+AG7+AJ7+AM7+AP7+AS7+AV7</f>
        <v>7678555281.4200001</v>
      </c>
      <c r="D7" s="3">
        <f t="shared" si="0"/>
        <v>7525271367.4399996</v>
      </c>
      <c r="E7" s="30"/>
      <c r="F7" s="30"/>
      <c r="G7" s="25"/>
      <c r="H7" s="25">
        <v>4313816376</v>
      </c>
      <c r="I7" s="2">
        <v>4510680917.5</v>
      </c>
      <c r="J7" s="2">
        <v>4492007173.9099998</v>
      </c>
      <c r="K7" s="2">
        <v>0</v>
      </c>
      <c r="L7" s="2">
        <v>0</v>
      </c>
      <c r="M7" s="2">
        <v>0</v>
      </c>
      <c r="N7" s="25">
        <v>0</v>
      </c>
      <c r="O7" s="25">
        <v>0</v>
      </c>
      <c r="P7" s="25">
        <v>0</v>
      </c>
      <c r="Q7" s="25">
        <v>219517200</v>
      </c>
      <c r="R7" s="25">
        <v>243553118.75</v>
      </c>
      <c r="S7" s="25">
        <v>243553118.75</v>
      </c>
      <c r="T7" s="25">
        <v>1094280</v>
      </c>
      <c r="U7" s="25">
        <v>1094280</v>
      </c>
      <c r="V7" s="25">
        <v>911901</v>
      </c>
      <c r="W7" s="25">
        <v>1504635</v>
      </c>
      <c r="X7" s="25">
        <v>1504635</v>
      </c>
      <c r="Y7" s="25">
        <v>1367850</v>
      </c>
      <c r="Z7" s="25">
        <v>45318780</v>
      </c>
      <c r="AA7" s="25">
        <v>46066938</v>
      </c>
      <c r="AB7" s="25">
        <v>38121819.5</v>
      </c>
      <c r="AC7" s="25">
        <v>2610878495</v>
      </c>
      <c r="AD7" s="25">
        <v>2664248975.8699999</v>
      </c>
      <c r="AE7" s="25">
        <v>2602741039.2799997</v>
      </c>
      <c r="AF7" s="25">
        <v>163315830</v>
      </c>
      <c r="AG7" s="25">
        <v>206938074</v>
      </c>
      <c r="AH7" s="25">
        <v>146286000</v>
      </c>
      <c r="AI7" s="25">
        <v>0</v>
      </c>
      <c r="AJ7" s="25">
        <v>0</v>
      </c>
      <c r="AK7" s="25">
        <v>0</v>
      </c>
      <c r="AL7" s="25">
        <v>32465</v>
      </c>
      <c r="AM7" s="25">
        <v>32465</v>
      </c>
      <c r="AN7" s="25">
        <v>32465</v>
      </c>
      <c r="AO7" s="25">
        <v>250000</v>
      </c>
      <c r="AP7" s="25">
        <v>250000</v>
      </c>
      <c r="AQ7" s="25">
        <v>250000</v>
      </c>
      <c r="AR7" s="25">
        <v>2736269</v>
      </c>
      <c r="AS7" s="25">
        <v>4185877.3</v>
      </c>
      <c r="AT7" s="25">
        <v>0</v>
      </c>
      <c r="AU7" s="25">
        <v>0</v>
      </c>
      <c r="AV7" s="25">
        <v>0</v>
      </c>
      <c r="AW7" s="25">
        <v>0</v>
      </c>
    </row>
    <row r="8" spans="1:49" ht="15.75" customHeight="1" x14ac:dyDescent="0.25">
      <c r="A8" s="16" t="s">
        <v>7</v>
      </c>
      <c r="B8" s="30">
        <f t="shared" si="1"/>
        <v>1918411538</v>
      </c>
      <c r="C8" s="3">
        <f>I8+L8+R8+U8+X8+AA8+AD8+AG8+AJ8+AM8+AP8+AS8+AV8</f>
        <v>1993300730.6399999</v>
      </c>
      <c r="D8" s="3">
        <f>J8+M8+S8+V8+Y8+AB8+AE8+AH8+AK8+AN8+AQ8+AT8+AW8</f>
        <v>1939638205.96</v>
      </c>
      <c r="E8" s="30"/>
      <c r="F8" s="30"/>
      <c r="G8" s="25"/>
      <c r="H8" s="25">
        <v>1220251304</v>
      </c>
      <c r="I8" s="2">
        <v>1240613551</v>
      </c>
      <c r="J8" s="2">
        <v>1227346759.7</v>
      </c>
      <c r="K8" s="2">
        <v>23313600</v>
      </c>
      <c r="L8" s="2">
        <v>25488000</v>
      </c>
      <c r="M8" s="2">
        <v>25473600</v>
      </c>
      <c r="N8" s="25">
        <v>0</v>
      </c>
      <c r="O8" s="25">
        <v>26481600</v>
      </c>
      <c r="P8" s="25">
        <v>6827600</v>
      </c>
      <c r="Q8" s="25">
        <v>58980600</v>
      </c>
      <c r="R8" s="25">
        <v>106516620</v>
      </c>
      <c r="S8" s="25">
        <v>106516620</v>
      </c>
      <c r="T8" s="25">
        <v>1044185</v>
      </c>
      <c r="U8" s="25">
        <v>1044185</v>
      </c>
      <c r="V8" s="25">
        <v>870154</v>
      </c>
      <c r="W8" s="25">
        <v>478585</v>
      </c>
      <c r="X8" s="25">
        <v>478585</v>
      </c>
      <c r="Y8" s="25">
        <v>435077</v>
      </c>
      <c r="Z8" s="25">
        <v>40278576</v>
      </c>
      <c r="AA8" s="25">
        <v>42447293</v>
      </c>
      <c r="AB8" s="25">
        <v>35903114</v>
      </c>
      <c r="AC8" s="25">
        <v>515820153</v>
      </c>
      <c r="AD8" s="25">
        <v>510722205.08999997</v>
      </c>
      <c r="AE8" s="25">
        <v>492899679.25999999</v>
      </c>
      <c r="AF8" s="25">
        <v>29390910</v>
      </c>
      <c r="AG8" s="25">
        <v>37119860</v>
      </c>
      <c r="AH8" s="25">
        <v>21571200</v>
      </c>
      <c r="AI8" s="25">
        <v>24637245</v>
      </c>
      <c r="AJ8" s="25">
        <v>24637245</v>
      </c>
      <c r="AK8" s="25">
        <v>24637245</v>
      </c>
      <c r="AL8" s="25">
        <v>3945</v>
      </c>
      <c r="AM8" s="25">
        <v>3945</v>
      </c>
      <c r="AN8" s="25">
        <v>3945</v>
      </c>
      <c r="AO8" s="25">
        <v>100000</v>
      </c>
      <c r="AP8" s="25">
        <v>100000</v>
      </c>
      <c r="AQ8" s="25">
        <v>100000</v>
      </c>
      <c r="AR8" s="25">
        <v>242607</v>
      </c>
      <c r="AS8" s="25">
        <v>248429.55</v>
      </c>
      <c r="AT8" s="25">
        <v>0</v>
      </c>
      <c r="AU8" s="25">
        <v>3869828</v>
      </c>
      <c r="AV8" s="25">
        <v>3880812</v>
      </c>
      <c r="AW8" s="25">
        <v>3880812</v>
      </c>
    </row>
    <row r="9" spans="1:49" ht="15.75" customHeight="1" x14ac:dyDescent="0.25">
      <c r="A9" s="16" t="s">
        <v>8</v>
      </c>
      <c r="B9" s="30">
        <f>SUM(H9+K9+Q9+T9+W9+Z9+AC9+AF9+AI9+AL9++AO9+AR9+AU9)</f>
        <v>845431409</v>
      </c>
      <c r="C9" s="3">
        <f t="shared" ref="C9:C22" si="3">I9+L9+R9+U9+X9+AA9+AD9+AG9+AJ9+AM9+AP9+AS9+AV9</f>
        <v>883626456.30999994</v>
      </c>
      <c r="D9" s="3">
        <f t="shared" ref="D9:D22" si="4">J9+M9+S9+V9+Y9+AB9+AE9+AH9+AK9+AN9+AQ9+AT9+AW9</f>
        <v>858348995.33000004</v>
      </c>
      <c r="E9" s="30"/>
      <c r="F9" s="30"/>
      <c r="G9" s="25"/>
      <c r="H9" s="25">
        <v>518829185</v>
      </c>
      <c r="I9" s="2">
        <v>529571134</v>
      </c>
      <c r="J9" s="2">
        <v>524792066.37</v>
      </c>
      <c r="K9" s="2">
        <v>13334400</v>
      </c>
      <c r="L9" s="2">
        <v>13620600</v>
      </c>
      <c r="M9" s="2">
        <v>13464600</v>
      </c>
      <c r="N9" s="25"/>
      <c r="O9" s="25">
        <v>11016000</v>
      </c>
      <c r="P9" s="25">
        <v>2730000</v>
      </c>
      <c r="Q9" s="25">
        <v>28982520</v>
      </c>
      <c r="R9" s="25">
        <v>48147025</v>
      </c>
      <c r="S9" s="25">
        <v>48147025</v>
      </c>
      <c r="T9" s="25">
        <v>522092</v>
      </c>
      <c r="U9" s="25">
        <v>522092</v>
      </c>
      <c r="V9" s="25">
        <v>435077</v>
      </c>
      <c r="W9" s="25">
        <v>478585</v>
      </c>
      <c r="X9" s="25">
        <v>478585</v>
      </c>
      <c r="Y9" s="25">
        <v>435077</v>
      </c>
      <c r="Z9" s="25">
        <v>13899600</v>
      </c>
      <c r="AA9" s="25">
        <v>21917500</v>
      </c>
      <c r="AB9" s="25">
        <v>18649800</v>
      </c>
      <c r="AC9" s="25">
        <v>244102393</v>
      </c>
      <c r="AD9" s="25">
        <v>241313998.41</v>
      </c>
      <c r="AE9" s="25">
        <v>230494267.96000001</v>
      </c>
      <c r="AF9" s="25">
        <v>10114080</v>
      </c>
      <c r="AG9" s="25">
        <v>12940030</v>
      </c>
      <c r="AH9" s="25">
        <v>7287450</v>
      </c>
      <c r="AI9" s="25">
        <v>10476669</v>
      </c>
      <c r="AJ9" s="25">
        <v>10476669</v>
      </c>
      <c r="AK9" s="25">
        <v>10476669</v>
      </c>
      <c r="AL9" s="25">
        <v>4995</v>
      </c>
      <c r="AM9" s="25">
        <v>4995</v>
      </c>
      <c r="AN9" s="25">
        <v>4995</v>
      </c>
      <c r="AO9" s="25">
        <v>50000</v>
      </c>
      <c r="AP9" s="25">
        <v>50000</v>
      </c>
      <c r="AQ9" s="25">
        <v>50000</v>
      </c>
      <c r="AR9" s="25">
        <v>535908</v>
      </c>
      <c r="AS9" s="25">
        <v>471859.9</v>
      </c>
      <c r="AT9" s="25">
        <v>0</v>
      </c>
      <c r="AU9" s="25">
        <v>4100982</v>
      </c>
      <c r="AV9" s="25">
        <v>4111968</v>
      </c>
      <c r="AW9" s="25">
        <v>4111968</v>
      </c>
    </row>
    <row r="10" spans="1:49" ht="15.75" customHeight="1" x14ac:dyDescent="0.25">
      <c r="A10" s="16" t="s">
        <v>9</v>
      </c>
      <c r="B10" s="30">
        <f t="shared" si="1"/>
        <v>2402159809</v>
      </c>
      <c r="C10" s="3">
        <f t="shared" si="3"/>
        <v>2526138827.1199999</v>
      </c>
      <c r="D10" s="3">
        <f t="shared" si="4"/>
        <v>2464302451.6300001</v>
      </c>
      <c r="E10" s="30"/>
      <c r="F10" s="30"/>
      <c r="G10" s="25"/>
      <c r="H10" s="25">
        <v>1521259279</v>
      </c>
      <c r="I10" s="2">
        <v>1557104040</v>
      </c>
      <c r="J10" s="2">
        <v>1530211117.48</v>
      </c>
      <c r="K10" s="2">
        <v>44697600</v>
      </c>
      <c r="L10" s="2">
        <v>47024100</v>
      </c>
      <c r="M10" s="2">
        <v>46953300</v>
      </c>
      <c r="N10" s="25"/>
      <c r="O10" s="25">
        <v>28339200</v>
      </c>
      <c r="P10" s="25">
        <v>7435200</v>
      </c>
      <c r="Q10" s="25">
        <v>62964720</v>
      </c>
      <c r="R10" s="25">
        <v>107809080.23999999</v>
      </c>
      <c r="S10" s="25">
        <v>107809080.23999999</v>
      </c>
      <c r="T10" s="25">
        <v>1044185</v>
      </c>
      <c r="U10" s="25">
        <v>1044185</v>
      </c>
      <c r="V10" s="25">
        <v>870154</v>
      </c>
      <c r="W10" s="25">
        <v>957169</v>
      </c>
      <c r="X10" s="25">
        <v>957169</v>
      </c>
      <c r="Y10" s="25">
        <v>870154</v>
      </c>
      <c r="Z10" s="25">
        <v>12493572</v>
      </c>
      <c r="AA10" s="25">
        <v>10860303</v>
      </c>
      <c r="AB10" s="25">
        <v>8866303</v>
      </c>
      <c r="AC10" s="25">
        <v>686881490</v>
      </c>
      <c r="AD10" s="25">
        <v>717611282.88</v>
      </c>
      <c r="AE10" s="25">
        <v>709153641.66000009</v>
      </c>
      <c r="AF10" s="25">
        <v>44704530</v>
      </c>
      <c r="AG10" s="25">
        <v>56361595</v>
      </c>
      <c r="AH10" s="25">
        <v>32639115.25</v>
      </c>
      <c r="AI10" s="25">
        <v>21507818</v>
      </c>
      <c r="AJ10" s="25">
        <v>21507818</v>
      </c>
      <c r="AK10" s="25">
        <v>21507818</v>
      </c>
      <c r="AL10" s="25">
        <v>4995</v>
      </c>
      <c r="AM10" s="25">
        <v>4995</v>
      </c>
      <c r="AN10" s="25">
        <v>4995</v>
      </c>
      <c r="AO10" s="25">
        <v>100000</v>
      </c>
      <c r="AP10" s="25">
        <v>100000</v>
      </c>
      <c r="AQ10" s="25">
        <v>100000</v>
      </c>
      <c r="AR10" s="25">
        <v>442969</v>
      </c>
      <c r="AS10" s="25">
        <v>437486</v>
      </c>
      <c r="AT10" s="25">
        <v>0</v>
      </c>
      <c r="AU10" s="25">
        <v>5101482</v>
      </c>
      <c r="AV10" s="25">
        <v>5316773</v>
      </c>
      <c r="AW10" s="25">
        <v>5316773</v>
      </c>
    </row>
    <row r="11" spans="1:49" ht="15.75" customHeight="1" x14ac:dyDescent="0.25">
      <c r="A11" s="16" t="s">
        <v>10</v>
      </c>
      <c r="B11" s="3">
        <f t="shared" si="1"/>
        <v>3450925117</v>
      </c>
      <c r="C11" s="3">
        <f t="shared" si="3"/>
        <v>3633585917.6700001</v>
      </c>
      <c r="D11" s="3">
        <f t="shared" si="4"/>
        <v>3538953739.1400003</v>
      </c>
      <c r="E11" s="30"/>
      <c r="F11" s="30"/>
      <c r="G11" s="25"/>
      <c r="H11" s="25">
        <v>1954140641</v>
      </c>
      <c r="I11" s="2">
        <v>2004649578.6700001</v>
      </c>
      <c r="J11" s="2">
        <v>1986503929.8199999</v>
      </c>
      <c r="K11" s="2">
        <v>36532800</v>
      </c>
      <c r="L11" s="2">
        <v>34830800</v>
      </c>
      <c r="M11" s="2">
        <v>30680400</v>
      </c>
      <c r="N11" s="25"/>
      <c r="O11" s="25">
        <v>27158400</v>
      </c>
      <c r="P11" s="25">
        <v>6225600</v>
      </c>
      <c r="Q11" s="25">
        <v>129132360</v>
      </c>
      <c r="R11" s="25">
        <v>216060823.56</v>
      </c>
      <c r="S11" s="25">
        <v>216060823.56</v>
      </c>
      <c r="T11" s="25">
        <v>1044185</v>
      </c>
      <c r="U11" s="25">
        <v>1044185</v>
      </c>
      <c r="V11" s="25">
        <v>870154</v>
      </c>
      <c r="W11" s="25">
        <v>478585</v>
      </c>
      <c r="X11" s="25">
        <v>478585</v>
      </c>
      <c r="Y11" s="25">
        <v>435077</v>
      </c>
      <c r="Z11" s="25">
        <v>27095172</v>
      </c>
      <c r="AA11" s="25">
        <v>40610772</v>
      </c>
      <c r="AB11" s="25">
        <v>35696700</v>
      </c>
      <c r="AC11" s="25">
        <v>1197238878</v>
      </c>
      <c r="AD11" s="25">
        <v>1208366585.49</v>
      </c>
      <c r="AE11" s="25">
        <v>1173817114.76</v>
      </c>
      <c r="AF11" s="25">
        <v>71025990</v>
      </c>
      <c r="AG11" s="25">
        <v>93337379</v>
      </c>
      <c r="AH11" s="25">
        <v>61262000</v>
      </c>
      <c r="AI11" s="25">
        <v>28413984</v>
      </c>
      <c r="AJ11" s="25">
        <v>28413984</v>
      </c>
      <c r="AK11" s="25">
        <v>28413984</v>
      </c>
      <c r="AL11" s="25">
        <v>7492</v>
      </c>
      <c r="AM11" s="25">
        <v>7492</v>
      </c>
      <c r="AN11" s="25">
        <v>7492</v>
      </c>
      <c r="AO11" s="25">
        <v>150000</v>
      </c>
      <c r="AP11" s="25">
        <v>150000</v>
      </c>
      <c r="AQ11" s="25">
        <v>150000</v>
      </c>
      <c r="AR11" s="25">
        <v>624019</v>
      </c>
      <c r="AS11" s="25">
        <v>579668.94999999995</v>
      </c>
      <c r="AT11" s="25">
        <v>0</v>
      </c>
      <c r="AU11" s="25">
        <v>5041011</v>
      </c>
      <c r="AV11" s="25">
        <v>5056064</v>
      </c>
      <c r="AW11" s="25">
        <v>5056064</v>
      </c>
    </row>
    <row r="12" spans="1:49" ht="15.75" customHeight="1" x14ac:dyDescent="0.25">
      <c r="A12" s="16" t="s">
        <v>11</v>
      </c>
      <c r="B12" s="3">
        <f t="shared" si="1"/>
        <v>166881705</v>
      </c>
      <c r="C12" s="3">
        <f t="shared" si="3"/>
        <v>173779135.38</v>
      </c>
      <c r="D12" s="3">
        <f t="shared" si="4"/>
        <v>170369353.09</v>
      </c>
      <c r="E12" s="30"/>
      <c r="F12" s="30"/>
      <c r="G12" s="25"/>
      <c r="H12" s="25">
        <v>116183702</v>
      </c>
      <c r="I12" s="2">
        <v>118581408</v>
      </c>
      <c r="J12" s="2">
        <v>117903883.98999999</v>
      </c>
      <c r="K12" s="2">
        <v>1944000</v>
      </c>
      <c r="L12" s="2">
        <v>1976400</v>
      </c>
      <c r="M12" s="2">
        <v>1959600</v>
      </c>
      <c r="N12" s="25"/>
      <c r="O12" s="25">
        <v>1353600</v>
      </c>
      <c r="P12" s="25">
        <v>340800</v>
      </c>
      <c r="Q12" s="25">
        <v>5546520</v>
      </c>
      <c r="R12" s="25">
        <v>9665943.8100000005</v>
      </c>
      <c r="S12" s="25">
        <v>9665943.8100000005</v>
      </c>
      <c r="T12" s="25">
        <v>522092</v>
      </c>
      <c r="U12" s="25">
        <v>522092</v>
      </c>
      <c r="V12" s="25">
        <v>435077</v>
      </c>
      <c r="W12" s="25">
        <v>478585</v>
      </c>
      <c r="X12" s="25">
        <v>478585</v>
      </c>
      <c r="Y12" s="25">
        <v>435077</v>
      </c>
      <c r="Z12" s="25">
        <v>842400</v>
      </c>
      <c r="AA12" s="25">
        <v>854100</v>
      </c>
      <c r="AB12" s="25">
        <v>269100</v>
      </c>
      <c r="AC12" s="25">
        <v>36228669</v>
      </c>
      <c r="AD12" s="25">
        <v>35697897.07</v>
      </c>
      <c r="AE12" s="25">
        <v>35021753.289999999</v>
      </c>
      <c r="AF12" s="25">
        <v>1627350</v>
      </c>
      <c r="AG12" s="25">
        <v>2067170</v>
      </c>
      <c r="AH12" s="25">
        <v>1165240</v>
      </c>
      <c r="AI12" s="25">
        <v>1653656</v>
      </c>
      <c r="AJ12" s="25">
        <v>1653656</v>
      </c>
      <c r="AK12" s="25">
        <v>1653656</v>
      </c>
      <c r="AL12" s="25">
        <v>1124</v>
      </c>
      <c r="AM12" s="25">
        <v>1124</v>
      </c>
      <c r="AN12" s="25">
        <v>1124</v>
      </c>
      <c r="AO12" s="25">
        <v>50000</v>
      </c>
      <c r="AP12" s="25">
        <v>50000</v>
      </c>
      <c r="AQ12" s="25">
        <v>50000</v>
      </c>
      <c r="AR12" s="25">
        <v>0</v>
      </c>
      <c r="AS12" s="25">
        <v>421861.5</v>
      </c>
      <c r="AT12" s="25">
        <v>0</v>
      </c>
      <c r="AU12" s="25">
        <v>1803607</v>
      </c>
      <c r="AV12" s="25">
        <v>1808898</v>
      </c>
      <c r="AW12" s="25">
        <v>1808898</v>
      </c>
    </row>
    <row r="13" spans="1:49" ht="15.75" customHeight="1" x14ac:dyDescent="0.25">
      <c r="A13" s="16" t="s">
        <v>12</v>
      </c>
      <c r="B13" s="3">
        <f t="shared" si="1"/>
        <v>2829593470</v>
      </c>
      <c r="C13" s="3">
        <f t="shared" si="3"/>
        <v>2977990075.4900002</v>
      </c>
      <c r="D13" s="3">
        <f t="shared" si="4"/>
        <v>2909261597.9099998</v>
      </c>
      <c r="E13" s="30"/>
      <c r="F13" s="30"/>
      <c r="G13" s="25"/>
      <c r="H13" s="25">
        <v>1942393690</v>
      </c>
      <c r="I13" s="2">
        <v>1992597449.6700001</v>
      </c>
      <c r="J13" s="2">
        <v>1976914863.24</v>
      </c>
      <c r="K13" s="2">
        <v>43675200</v>
      </c>
      <c r="L13" s="2">
        <v>49050000</v>
      </c>
      <c r="M13" s="2">
        <v>48429600</v>
      </c>
      <c r="N13" s="25"/>
      <c r="O13" s="25">
        <v>35654400</v>
      </c>
      <c r="P13" s="25">
        <v>8769600</v>
      </c>
      <c r="Q13" s="25">
        <v>99524880</v>
      </c>
      <c r="R13" s="25">
        <v>167439322.66999999</v>
      </c>
      <c r="S13" s="25">
        <v>167439322.66999999</v>
      </c>
      <c r="T13" s="25">
        <v>1044185</v>
      </c>
      <c r="U13" s="25">
        <v>1044185</v>
      </c>
      <c r="V13" s="25">
        <v>870154</v>
      </c>
      <c r="W13" s="25">
        <v>478585</v>
      </c>
      <c r="X13" s="25">
        <v>478585</v>
      </c>
      <c r="Y13" s="25">
        <v>435077</v>
      </c>
      <c r="Z13" s="25">
        <v>19936800</v>
      </c>
      <c r="AA13" s="25">
        <v>23396100</v>
      </c>
      <c r="AB13" s="25">
        <v>19471600</v>
      </c>
      <c r="AC13" s="25">
        <v>639934936</v>
      </c>
      <c r="AD13" s="25">
        <v>651121963.0999999</v>
      </c>
      <c r="AE13" s="25">
        <v>623036252</v>
      </c>
      <c r="AF13" s="25">
        <v>44809410</v>
      </c>
      <c r="AG13" s="25">
        <v>56631530</v>
      </c>
      <c r="AH13" s="25">
        <v>37416570</v>
      </c>
      <c r="AI13" s="25">
        <v>30517998</v>
      </c>
      <c r="AJ13" s="25">
        <v>30517998</v>
      </c>
      <c r="AK13" s="25">
        <v>30517998</v>
      </c>
      <c r="AL13" s="25">
        <v>3209</v>
      </c>
      <c r="AM13" s="25">
        <v>3209</v>
      </c>
      <c r="AN13" s="25">
        <v>3209</v>
      </c>
      <c r="AO13" s="25">
        <v>150000</v>
      </c>
      <c r="AP13" s="25">
        <v>150000</v>
      </c>
      <c r="AQ13" s="25">
        <v>150000</v>
      </c>
      <c r="AR13" s="25">
        <v>2561254</v>
      </c>
      <c r="AS13" s="25">
        <v>982781.05</v>
      </c>
      <c r="AT13" s="25">
        <v>0</v>
      </c>
      <c r="AU13" s="25">
        <v>4563323</v>
      </c>
      <c r="AV13" s="25">
        <v>4576952</v>
      </c>
      <c r="AW13" s="25">
        <v>4576952</v>
      </c>
    </row>
    <row r="14" spans="1:49" ht="15.75" customHeight="1" x14ac:dyDescent="0.25">
      <c r="A14" s="16" t="s">
        <v>13</v>
      </c>
      <c r="B14" s="3">
        <f t="shared" si="1"/>
        <v>1537850443</v>
      </c>
      <c r="C14" s="3">
        <f t="shared" si="3"/>
        <v>1595597637.4499998</v>
      </c>
      <c r="D14" s="3">
        <f t="shared" si="4"/>
        <v>1552447592.52</v>
      </c>
      <c r="E14" s="30"/>
      <c r="F14" s="30"/>
      <c r="G14" s="25"/>
      <c r="H14" s="25">
        <v>987023527</v>
      </c>
      <c r="I14" s="2">
        <v>1011118288</v>
      </c>
      <c r="J14" s="2">
        <v>998186120.36000001</v>
      </c>
      <c r="K14" s="2">
        <v>21844800</v>
      </c>
      <c r="L14" s="2">
        <v>21950400</v>
      </c>
      <c r="M14" s="2">
        <v>21895200</v>
      </c>
      <c r="N14" s="25"/>
      <c r="O14" s="25">
        <v>16934400</v>
      </c>
      <c r="P14" s="25">
        <v>4724231</v>
      </c>
      <c r="Q14" s="25">
        <v>47184480</v>
      </c>
      <c r="R14" s="25">
        <v>76863254.359999999</v>
      </c>
      <c r="S14" s="25">
        <v>76863254.359999999</v>
      </c>
      <c r="T14" s="25">
        <v>1044185</v>
      </c>
      <c r="U14" s="25">
        <v>1044185</v>
      </c>
      <c r="V14" s="25">
        <v>841099.84</v>
      </c>
      <c r="W14" s="25">
        <v>478585</v>
      </c>
      <c r="X14" s="25">
        <v>478585</v>
      </c>
      <c r="Y14" s="25">
        <v>408015</v>
      </c>
      <c r="Z14" s="25">
        <v>10381488</v>
      </c>
      <c r="AA14" s="25">
        <v>11082812</v>
      </c>
      <c r="AB14" s="25">
        <v>8568495</v>
      </c>
      <c r="AC14" s="25">
        <v>423016949</v>
      </c>
      <c r="AD14" s="25">
        <v>418446001.49000001</v>
      </c>
      <c r="AE14" s="25">
        <v>404633980.96000004</v>
      </c>
      <c r="AF14" s="25">
        <v>25105650</v>
      </c>
      <c r="AG14" s="25">
        <v>33339850</v>
      </c>
      <c r="AH14" s="25">
        <v>20258400</v>
      </c>
      <c r="AI14" s="25">
        <v>16730505</v>
      </c>
      <c r="AJ14" s="25">
        <v>16730505</v>
      </c>
      <c r="AK14" s="25">
        <v>16730505</v>
      </c>
      <c r="AL14" s="25">
        <v>4995</v>
      </c>
      <c r="AM14" s="25">
        <v>4995</v>
      </c>
      <c r="AN14" s="25">
        <v>4995</v>
      </c>
      <c r="AO14" s="25">
        <v>100000</v>
      </c>
      <c r="AP14" s="25">
        <v>100000</v>
      </c>
      <c r="AQ14" s="25">
        <v>100000</v>
      </c>
      <c r="AR14" s="25">
        <v>988533</v>
      </c>
      <c r="AS14" s="25">
        <v>481234.6</v>
      </c>
      <c r="AT14" s="25">
        <v>0</v>
      </c>
      <c r="AU14" s="25">
        <v>3946746</v>
      </c>
      <c r="AV14" s="25">
        <v>3957527</v>
      </c>
      <c r="AW14" s="25">
        <v>3957527</v>
      </c>
    </row>
    <row r="15" spans="1:49" ht="15.75" customHeight="1" x14ac:dyDescent="0.25">
      <c r="A15" s="16" t="s">
        <v>14</v>
      </c>
      <c r="B15" s="3">
        <f t="shared" si="1"/>
        <v>1200426501</v>
      </c>
      <c r="C15" s="3">
        <f t="shared" si="3"/>
        <v>1241055660.0699999</v>
      </c>
      <c r="D15" s="3">
        <f t="shared" si="4"/>
        <v>1203408315.9200001</v>
      </c>
      <c r="E15" s="30"/>
      <c r="F15" s="30"/>
      <c r="G15" s="25"/>
      <c r="H15" s="25">
        <v>725383988</v>
      </c>
      <c r="I15" s="2">
        <v>739438406</v>
      </c>
      <c r="J15" s="2">
        <v>732542306.75999999</v>
      </c>
      <c r="K15" s="2">
        <v>18187200</v>
      </c>
      <c r="L15" s="2">
        <v>16687200</v>
      </c>
      <c r="M15" s="2">
        <v>14182800</v>
      </c>
      <c r="N15" s="25"/>
      <c r="O15" s="25">
        <v>12888000</v>
      </c>
      <c r="P15" s="25">
        <v>3224400.2</v>
      </c>
      <c r="Q15" s="25">
        <v>38981880</v>
      </c>
      <c r="R15" s="25">
        <v>66044968.159999996</v>
      </c>
      <c r="S15" s="25">
        <v>66044968.159999996</v>
      </c>
      <c r="T15" s="25">
        <v>1044185</v>
      </c>
      <c r="U15" s="25">
        <v>1044185</v>
      </c>
      <c r="V15" s="25">
        <v>901992</v>
      </c>
      <c r="W15" s="25">
        <v>478585</v>
      </c>
      <c r="X15" s="25">
        <v>478585</v>
      </c>
      <c r="Y15" s="25">
        <v>435077</v>
      </c>
      <c r="Z15" s="25">
        <v>15712632</v>
      </c>
      <c r="AA15" s="25">
        <v>15559318</v>
      </c>
      <c r="AB15" s="25">
        <v>12893101</v>
      </c>
      <c r="AC15" s="25">
        <v>357227379</v>
      </c>
      <c r="AD15" s="25">
        <v>353218014.16000003</v>
      </c>
      <c r="AE15" s="25">
        <v>340825585</v>
      </c>
      <c r="AF15" s="25">
        <v>23067330</v>
      </c>
      <c r="AG15" s="25">
        <v>28954080</v>
      </c>
      <c r="AH15" s="25">
        <v>16568750</v>
      </c>
      <c r="AI15" s="25">
        <v>15089143</v>
      </c>
      <c r="AJ15" s="25">
        <v>15089143</v>
      </c>
      <c r="AK15" s="25">
        <v>15089143</v>
      </c>
      <c r="AL15" s="25">
        <v>4995</v>
      </c>
      <c r="AM15" s="25">
        <v>4995</v>
      </c>
      <c r="AN15" s="25">
        <v>4995</v>
      </c>
      <c r="AO15" s="25">
        <v>100000</v>
      </c>
      <c r="AP15" s="25">
        <v>100000</v>
      </c>
      <c r="AQ15" s="25">
        <v>100000</v>
      </c>
      <c r="AR15" s="25">
        <v>1340977</v>
      </c>
      <c r="AS15" s="25">
        <v>617167.75</v>
      </c>
      <c r="AT15" s="25">
        <v>0</v>
      </c>
      <c r="AU15" s="25">
        <v>3808207</v>
      </c>
      <c r="AV15" s="25">
        <v>3819598</v>
      </c>
      <c r="AW15" s="25">
        <v>3819598</v>
      </c>
    </row>
    <row r="16" spans="1:49" ht="15.75" customHeight="1" x14ac:dyDescent="0.25">
      <c r="A16" s="17" t="s">
        <v>15</v>
      </c>
      <c r="B16" s="3">
        <f t="shared" si="1"/>
        <v>1594961693</v>
      </c>
      <c r="C16" s="3">
        <f t="shared" si="3"/>
        <v>1673540594.6599998</v>
      </c>
      <c r="D16" s="3">
        <f t="shared" si="4"/>
        <v>1646375941.0799999</v>
      </c>
      <c r="E16" s="30"/>
      <c r="F16" s="30"/>
      <c r="G16" s="25"/>
      <c r="H16" s="25">
        <v>933511617</v>
      </c>
      <c r="I16" s="2">
        <v>956682925</v>
      </c>
      <c r="J16" s="2">
        <v>951512075.43000007</v>
      </c>
      <c r="K16" s="2">
        <v>29116800</v>
      </c>
      <c r="L16" s="2">
        <v>29378400</v>
      </c>
      <c r="M16" s="2">
        <v>29378400</v>
      </c>
      <c r="N16" s="25"/>
      <c r="O16" s="25">
        <v>22075200</v>
      </c>
      <c r="P16" s="25">
        <v>5518800</v>
      </c>
      <c r="Q16" s="25">
        <v>50309280</v>
      </c>
      <c r="R16" s="25">
        <v>85997982.760000005</v>
      </c>
      <c r="S16" s="25">
        <v>85997982.760000005</v>
      </c>
      <c r="T16" s="25">
        <v>1044185</v>
      </c>
      <c r="U16" s="25">
        <v>1044185</v>
      </c>
      <c r="V16" s="25">
        <v>870154</v>
      </c>
      <c r="W16" s="25">
        <v>478585</v>
      </c>
      <c r="X16" s="25">
        <v>478585</v>
      </c>
      <c r="Y16" s="25">
        <v>435077</v>
      </c>
      <c r="Z16" s="25">
        <v>7722000</v>
      </c>
      <c r="AA16" s="25">
        <v>7778300</v>
      </c>
      <c r="AB16" s="25">
        <v>6604247</v>
      </c>
      <c r="AC16" s="25">
        <v>526727125</v>
      </c>
      <c r="AD16" s="25">
        <v>539175194.29999995</v>
      </c>
      <c r="AE16" s="25">
        <v>533788289.88999999</v>
      </c>
      <c r="AF16" s="25">
        <v>27381660</v>
      </c>
      <c r="AG16" s="25">
        <v>34391810</v>
      </c>
      <c r="AH16" s="25">
        <v>19251500</v>
      </c>
      <c r="AI16" s="25">
        <v>13965128</v>
      </c>
      <c r="AJ16" s="25">
        <v>13965128</v>
      </c>
      <c r="AK16" s="25">
        <v>13965128</v>
      </c>
      <c r="AL16" s="25">
        <v>4995</v>
      </c>
      <c r="AM16" s="25">
        <v>4995</v>
      </c>
      <c r="AN16" s="25">
        <v>4995</v>
      </c>
      <c r="AO16" s="25">
        <v>100000</v>
      </c>
      <c r="AP16" s="25">
        <v>100000</v>
      </c>
      <c r="AQ16" s="25">
        <v>100000</v>
      </c>
      <c r="AR16" s="25">
        <v>144840</v>
      </c>
      <c r="AS16" s="25">
        <v>74997.600000000006</v>
      </c>
      <c r="AT16" s="25">
        <v>0</v>
      </c>
      <c r="AU16" s="25">
        <v>4455478</v>
      </c>
      <c r="AV16" s="25">
        <v>4468092</v>
      </c>
      <c r="AW16" s="25">
        <v>4468092</v>
      </c>
    </row>
    <row r="17" spans="1:49" ht="15.75" customHeight="1" x14ac:dyDescent="0.25">
      <c r="A17" s="16" t="s">
        <v>23</v>
      </c>
      <c r="B17" s="3">
        <f t="shared" si="1"/>
        <v>557180323</v>
      </c>
      <c r="C17" s="3">
        <f t="shared" si="3"/>
        <v>581513318.80999994</v>
      </c>
      <c r="D17" s="3">
        <f t="shared" si="4"/>
        <v>562611574.22000003</v>
      </c>
      <c r="E17" s="30"/>
      <c r="F17" s="30"/>
      <c r="G17" s="25"/>
      <c r="H17" s="25">
        <v>336577624</v>
      </c>
      <c r="I17" s="2">
        <v>343788031</v>
      </c>
      <c r="J17" s="2">
        <v>339609586.81999999</v>
      </c>
      <c r="K17" s="2">
        <v>10972800</v>
      </c>
      <c r="L17" s="2">
        <v>8456200</v>
      </c>
      <c r="M17" s="2">
        <v>7744800</v>
      </c>
      <c r="N17" s="25"/>
      <c r="O17" s="25">
        <v>8222400</v>
      </c>
      <c r="P17" s="25">
        <v>2072400</v>
      </c>
      <c r="Q17" s="25">
        <v>15780240</v>
      </c>
      <c r="R17" s="25">
        <v>26840219.620000001</v>
      </c>
      <c r="S17" s="25">
        <v>26840219.620000001</v>
      </c>
      <c r="T17" s="25">
        <v>522092</v>
      </c>
      <c r="U17" s="25">
        <v>522092</v>
      </c>
      <c r="V17" s="25">
        <v>428326</v>
      </c>
      <c r="W17" s="25">
        <v>478585</v>
      </c>
      <c r="X17" s="25">
        <v>478585</v>
      </c>
      <c r="Y17" s="25">
        <v>435077</v>
      </c>
      <c r="Z17" s="25">
        <v>8000772</v>
      </c>
      <c r="AA17" s="25">
        <v>7945203</v>
      </c>
      <c r="AB17" s="25">
        <v>5789303</v>
      </c>
      <c r="AC17" s="25">
        <v>165843882</v>
      </c>
      <c r="AD17" s="25">
        <v>163775633.63999999</v>
      </c>
      <c r="AE17" s="25">
        <v>161582271.78</v>
      </c>
      <c r="AF17" s="25">
        <v>10492560</v>
      </c>
      <c r="AG17" s="25">
        <v>21122768</v>
      </c>
      <c r="AH17" s="25">
        <v>11939580</v>
      </c>
      <c r="AI17" s="25">
        <v>7170611</v>
      </c>
      <c r="AJ17" s="25">
        <v>7170611</v>
      </c>
      <c r="AK17" s="25">
        <v>7170611</v>
      </c>
      <c r="AL17" s="25">
        <v>1049</v>
      </c>
      <c r="AM17" s="25">
        <v>1049</v>
      </c>
      <c r="AN17" s="25">
        <v>1049</v>
      </c>
      <c r="AO17" s="25">
        <v>50000</v>
      </c>
      <c r="AP17" s="25">
        <v>50000</v>
      </c>
      <c r="AQ17" s="25">
        <v>50000</v>
      </c>
      <c r="AR17" s="25">
        <v>272782</v>
      </c>
      <c r="AS17" s="25">
        <v>342176.55</v>
      </c>
      <c r="AT17" s="25">
        <v>0</v>
      </c>
      <c r="AU17" s="25">
        <v>1017326</v>
      </c>
      <c r="AV17" s="25">
        <v>1020750</v>
      </c>
      <c r="AW17" s="25">
        <v>1020750</v>
      </c>
    </row>
    <row r="18" spans="1:49" ht="15.75" customHeight="1" x14ac:dyDescent="0.25">
      <c r="A18" s="16" t="s">
        <v>16</v>
      </c>
      <c r="B18" s="3">
        <f t="shared" si="1"/>
        <v>3073490466</v>
      </c>
      <c r="C18" s="3">
        <f t="shared" si="3"/>
        <v>3225056846.9399996</v>
      </c>
      <c r="D18" s="3">
        <f t="shared" si="4"/>
        <v>3139708368.1700001</v>
      </c>
      <c r="E18" s="30"/>
      <c r="F18" s="30"/>
      <c r="G18" s="25"/>
      <c r="H18" s="25">
        <v>1883263176</v>
      </c>
      <c r="I18" s="2">
        <v>1954035380.1699998</v>
      </c>
      <c r="J18" s="2">
        <v>1937409359.78</v>
      </c>
      <c r="K18" s="2">
        <v>41731200</v>
      </c>
      <c r="L18" s="2">
        <v>42637200</v>
      </c>
      <c r="M18" s="2">
        <v>42480000</v>
      </c>
      <c r="N18" s="25"/>
      <c r="O18" s="25">
        <v>34905600</v>
      </c>
      <c r="P18" s="25">
        <v>8923200</v>
      </c>
      <c r="Q18" s="25">
        <v>108821160</v>
      </c>
      <c r="R18" s="25">
        <v>175714972.83000001</v>
      </c>
      <c r="S18" s="25">
        <v>175714972.83000001</v>
      </c>
      <c r="T18" s="25">
        <v>1044185</v>
      </c>
      <c r="U18" s="25">
        <v>1044185</v>
      </c>
      <c r="V18" s="25">
        <v>870154</v>
      </c>
      <c r="W18" s="25">
        <v>478585</v>
      </c>
      <c r="X18" s="25">
        <v>478585</v>
      </c>
      <c r="Y18" s="25">
        <v>435077</v>
      </c>
      <c r="Z18" s="25">
        <v>25272000</v>
      </c>
      <c r="AA18" s="25">
        <v>30949597</v>
      </c>
      <c r="AB18" s="25">
        <v>25496854.5</v>
      </c>
      <c r="AC18" s="2">
        <v>905209818</v>
      </c>
      <c r="AD18" s="25">
        <v>896157479.74000001</v>
      </c>
      <c r="AE18" s="25">
        <v>864564377.80999994</v>
      </c>
      <c r="AF18" s="25">
        <v>59027490</v>
      </c>
      <c r="AG18" s="25">
        <v>75293025</v>
      </c>
      <c r="AH18" s="25">
        <v>44453635.25</v>
      </c>
      <c r="AI18" s="25">
        <v>42349004</v>
      </c>
      <c r="AJ18" s="25">
        <v>42349004</v>
      </c>
      <c r="AK18" s="25">
        <v>42349004</v>
      </c>
      <c r="AL18" s="25">
        <v>4995</v>
      </c>
      <c r="AM18" s="25">
        <v>4995</v>
      </c>
      <c r="AN18" s="25">
        <v>4995</v>
      </c>
      <c r="AO18" s="25">
        <v>150000</v>
      </c>
      <c r="AP18" s="25">
        <v>150000</v>
      </c>
      <c r="AQ18" s="25">
        <v>150000</v>
      </c>
      <c r="AR18" s="25">
        <v>374170</v>
      </c>
      <c r="AS18" s="25">
        <v>462485.2</v>
      </c>
      <c r="AT18" s="25">
        <v>0</v>
      </c>
      <c r="AU18" s="25">
        <v>5764683</v>
      </c>
      <c r="AV18" s="25">
        <v>5779938</v>
      </c>
      <c r="AW18" s="25">
        <v>5779938</v>
      </c>
    </row>
    <row r="19" spans="1:49" ht="15.75" customHeight="1" x14ac:dyDescent="0.25">
      <c r="A19" s="16" t="s">
        <v>17</v>
      </c>
      <c r="B19" s="3">
        <f t="shared" si="1"/>
        <v>2605785641</v>
      </c>
      <c r="C19" s="3">
        <f t="shared" si="3"/>
        <v>2722641422.71</v>
      </c>
      <c r="D19" s="3">
        <f t="shared" si="4"/>
        <v>2660697651.52</v>
      </c>
      <c r="E19" s="30"/>
      <c r="F19" s="30"/>
      <c r="G19" s="25"/>
      <c r="H19" s="25">
        <v>1563579660</v>
      </c>
      <c r="I19" s="2">
        <v>1601584365</v>
      </c>
      <c r="J19" s="2">
        <v>1591094815.74</v>
      </c>
      <c r="K19" s="2">
        <v>31968000</v>
      </c>
      <c r="L19" s="2">
        <v>32320800</v>
      </c>
      <c r="M19" s="2">
        <v>32304000</v>
      </c>
      <c r="N19" s="25"/>
      <c r="O19" s="25">
        <v>25761600</v>
      </c>
      <c r="P19" s="25">
        <v>6244100</v>
      </c>
      <c r="Q19" s="25">
        <v>84057120</v>
      </c>
      <c r="R19" s="25">
        <v>133934456.29000001</v>
      </c>
      <c r="S19" s="25">
        <v>133934456.29000001</v>
      </c>
      <c r="T19" s="25">
        <v>1044185</v>
      </c>
      <c r="U19" s="25">
        <v>1044185</v>
      </c>
      <c r="V19" s="25">
        <v>870154</v>
      </c>
      <c r="W19" s="25">
        <v>478585</v>
      </c>
      <c r="X19" s="25">
        <v>478585</v>
      </c>
      <c r="Y19" s="25">
        <v>435077</v>
      </c>
      <c r="Z19" s="25">
        <v>20915544</v>
      </c>
      <c r="AA19" s="25">
        <v>22214075</v>
      </c>
      <c r="AB19" s="25">
        <v>18922303</v>
      </c>
      <c r="AC19" s="25">
        <v>815670351</v>
      </c>
      <c r="AD19" s="25">
        <v>834789088.37</v>
      </c>
      <c r="AE19" s="25">
        <v>816595499.49000001</v>
      </c>
      <c r="AF19" s="25">
        <v>51652260</v>
      </c>
      <c r="AG19" s="25">
        <v>59832310</v>
      </c>
      <c r="AH19" s="25">
        <v>30111850</v>
      </c>
      <c r="AI19" s="25">
        <v>33076135</v>
      </c>
      <c r="AJ19" s="25">
        <v>33076135</v>
      </c>
      <c r="AK19" s="25">
        <v>33076135</v>
      </c>
      <c r="AL19" s="25">
        <v>3271</v>
      </c>
      <c r="AM19" s="25">
        <v>3271</v>
      </c>
      <c r="AN19" s="25">
        <v>3271</v>
      </c>
      <c r="AO19" s="25">
        <v>150000</v>
      </c>
      <c r="AP19" s="25">
        <v>150000</v>
      </c>
      <c r="AQ19" s="25">
        <v>150000</v>
      </c>
      <c r="AR19" s="25">
        <v>0</v>
      </c>
      <c r="AS19" s="25">
        <v>14062.05</v>
      </c>
      <c r="AT19" s="25">
        <v>0</v>
      </c>
      <c r="AU19" s="25">
        <v>3190530</v>
      </c>
      <c r="AV19" s="25">
        <v>3200090</v>
      </c>
      <c r="AW19" s="25">
        <v>3200090</v>
      </c>
    </row>
    <row r="20" spans="1:49" ht="15.75" customHeight="1" x14ac:dyDescent="0.25">
      <c r="A20" s="16" t="s">
        <v>18</v>
      </c>
      <c r="B20" s="30">
        <f t="shared" si="1"/>
        <v>79928540</v>
      </c>
      <c r="C20" s="3">
        <f t="shared" si="3"/>
        <v>84821852.469999999</v>
      </c>
      <c r="D20" s="3">
        <f t="shared" si="4"/>
        <v>82156239.370000005</v>
      </c>
      <c r="E20" s="30"/>
      <c r="F20" s="30"/>
      <c r="G20" s="25"/>
      <c r="H20" s="25">
        <v>69752025</v>
      </c>
      <c r="I20" s="2">
        <v>70994025</v>
      </c>
      <c r="J20" s="2">
        <v>70785813</v>
      </c>
      <c r="K20" s="2">
        <v>936000</v>
      </c>
      <c r="L20" s="2">
        <v>943200</v>
      </c>
      <c r="M20" s="2">
        <v>936000</v>
      </c>
      <c r="N20" s="25"/>
      <c r="O20" s="25">
        <v>864000</v>
      </c>
      <c r="P20" s="25">
        <v>223200</v>
      </c>
      <c r="Q20" s="25">
        <v>3827880</v>
      </c>
      <c r="R20" s="25">
        <v>6664853.3700000001</v>
      </c>
      <c r="S20" s="25">
        <v>6664853.3700000001</v>
      </c>
      <c r="T20" s="25">
        <v>522092</v>
      </c>
      <c r="U20" s="25">
        <v>522092</v>
      </c>
      <c r="V20" s="25">
        <v>435077</v>
      </c>
      <c r="W20" s="25">
        <v>478585</v>
      </c>
      <c r="X20" s="25">
        <v>478585</v>
      </c>
      <c r="Y20" s="25">
        <v>435077</v>
      </c>
      <c r="Z20" s="25">
        <v>1404000</v>
      </c>
      <c r="AA20" s="25">
        <v>1450800</v>
      </c>
      <c r="AB20" s="25">
        <v>596700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721577</v>
      </c>
      <c r="AJ20" s="25">
        <v>721577</v>
      </c>
      <c r="AK20" s="25">
        <v>721577</v>
      </c>
      <c r="AL20" s="25">
        <v>536</v>
      </c>
      <c r="AM20" s="25">
        <v>536</v>
      </c>
      <c r="AN20" s="25">
        <v>536</v>
      </c>
      <c r="AO20" s="25">
        <v>50000</v>
      </c>
      <c r="AP20" s="25">
        <v>50000</v>
      </c>
      <c r="AQ20" s="25">
        <v>50000</v>
      </c>
      <c r="AR20" s="25">
        <v>709716</v>
      </c>
      <c r="AS20" s="25">
        <v>1465578.1</v>
      </c>
      <c r="AT20" s="25">
        <v>0</v>
      </c>
      <c r="AU20" s="25">
        <v>1526129</v>
      </c>
      <c r="AV20" s="25">
        <v>1530606</v>
      </c>
      <c r="AW20" s="25">
        <v>1530606</v>
      </c>
    </row>
    <row r="21" spans="1:49" ht="15.75" customHeight="1" x14ac:dyDescent="0.25">
      <c r="A21" s="16" t="s">
        <v>19</v>
      </c>
      <c r="B21" s="3">
        <f t="shared" si="1"/>
        <v>589472084</v>
      </c>
      <c r="C21" s="3">
        <f t="shared" si="3"/>
        <v>619201170</v>
      </c>
      <c r="D21" s="3">
        <f t="shared" si="4"/>
        <v>606146169.57000005</v>
      </c>
      <c r="E21" s="30"/>
      <c r="F21" s="30"/>
      <c r="G21" s="25"/>
      <c r="H21" s="25">
        <v>394006660</v>
      </c>
      <c r="I21" s="2">
        <v>407923220</v>
      </c>
      <c r="J21" s="2">
        <v>402013038.73000002</v>
      </c>
      <c r="K21" s="2">
        <v>11059200</v>
      </c>
      <c r="L21" s="2">
        <v>11352000</v>
      </c>
      <c r="M21" s="2">
        <v>11330400</v>
      </c>
      <c r="N21" s="25"/>
      <c r="O21" s="25">
        <v>8654400</v>
      </c>
      <c r="P21" s="25">
        <v>2178000</v>
      </c>
      <c r="Q21" s="25">
        <v>17889480</v>
      </c>
      <c r="R21" s="25">
        <v>34919960</v>
      </c>
      <c r="S21" s="25">
        <v>34919960</v>
      </c>
      <c r="T21" s="25">
        <v>522092</v>
      </c>
      <c r="U21" s="25">
        <v>522092</v>
      </c>
      <c r="V21" s="25">
        <v>435077</v>
      </c>
      <c r="W21" s="25">
        <v>478585</v>
      </c>
      <c r="X21" s="25">
        <v>478585</v>
      </c>
      <c r="Y21" s="25">
        <v>435077</v>
      </c>
      <c r="Z21" s="25">
        <v>3510000</v>
      </c>
      <c r="AA21" s="25">
        <v>2238700</v>
      </c>
      <c r="AB21" s="25">
        <v>1556100</v>
      </c>
      <c r="AC21" s="25">
        <v>145788975</v>
      </c>
      <c r="AD21" s="25">
        <v>143654551</v>
      </c>
      <c r="AE21" s="25">
        <v>139911744.84</v>
      </c>
      <c r="AF21" s="25">
        <v>7402590</v>
      </c>
      <c r="AG21" s="25">
        <v>9289421</v>
      </c>
      <c r="AH21" s="25">
        <v>6722131</v>
      </c>
      <c r="AI21" s="25">
        <v>6001686</v>
      </c>
      <c r="AJ21" s="25">
        <v>6001686</v>
      </c>
      <c r="AK21" s="25">
        <v>6001686</v>
      </c>
      <c r="AL21" s="25">
        <v>3333</v>
      </c>
      <c r="AM21" s="25">
        <v>3333</v>
      </c>
      <c r="AN21" s="25">
        <v>3333</v>
      </c>
      <c r="AO21" s="25">
        <v>50000</v>
      </c>
      <c r="AP21" s="25">
        <v>50000</v>
      </c>
      <c r="AQ21" s="25">
        <v>50000</v>
      </c>
      <c r="AR21" s="25">
        <v>0</v>
      </c>
      <c r="AS21" s="25">
        <v>0</v>
      </c>
      <c r="AT21" s="25">
        <v>0</v>
      </c>
      <c r="AU21" s="25">
        <v>2759483</v>
      </c>
      <c r="AV21" s="25">
        <v>2767622</v>
      </c>
      <c r="AW21" s="25">
        <v>2767622</v>
      </c>
    </row>
    <row r="22" spans="1:49" ht="15.75" customHeight="1" x14ac:dyDescent="0.25">
      <c r="A22" s="16" t="s">
        <v>20</v>
      </c>
      <c r="B22" s="3">
        <f t="shared" si="1"/>
        <v>1473672055</v>
      </c>
      <c r="C22" s="3">
        <f t="shared" si="3"/>
        <v>1528976485.9200001</v>
      </c>
      <c r="D22" s="3">
        <f t="shared" si="4"/>
        <v>1480528715.3499999</v>
      </c>
      <c r="E22" s="30"/>
      <c r="F22" s="30"/>
      <c r="G22" s="25"/>
      <c r="H22" s="25">
        <v>838749307</v>
      </c>
      <c r="I22" s="2">
        <v>858436363.5</v>
      </c>
      <c r="J22" s="2">
        <v>845183698.59000003</v>
      </c>
      <c r="K22" s="2">
        <v>26668800</v>
      </c>
      <c r="L22" s="2">
        <v>29013600</v>
      </c>
      <c r="M22" s="2">
        <v>26409600</v>
      </c>
      <c r="N22" s="25"/>
      <c r="O22" s="25">
        <v>19569600</v>
      </c>
      <c r="P22" s="25">
        <v>4886400</v>
      </c>
      <c r="Q22" s="25">
        <v>51715440</v>
      </c>
      <c r="R22" s="25">
        <v>83238712.75</v>
      </c>
      <c r="S22" s="25">
        <v>83238712.75</v>
      </c>
      <c r="T22" s="25">
        <v>1044185</v>
      </c>
      <c r="U22" s="25">
        <v>1044185</v>
      </c>
      <c r="V22" s="25">
        <v>870154</v>
      </c>
      <c r="W22" s="25">
        <v>478585</v>
      </c>
      <c r="X22" s="25">
        <v>478585</v>
      </c>
      <c r="Y22" s="25">
        <v>435077</v>
      </c>
      <c r="Z22" s="25">
        <v>15578316</v>
      </c>
      <c r="AA22" s="25">
        <v>13873578</v>
      </c>
      <c r="AB22" s="25">
        <v>10164596</v>
      </c>
      <c r="AC22" s="25">
        <v>491662591</v>
      </c>
      <c r="AD22" s="25">
        <v>487164976.26999998</v>
      </c>
      <c r="AE22" s="25">
        <v>473838797.00999999</v>
      </c>
      <c r="AF22" s="25">
        <v>29704980</v>
      </c>
      <c r="AG22" s="25">
        <v>37380936</v>
      </c>
      <c r="AH22" s="25">
        <v>23123746</v>
      </c>
      <c r="AI22" s="25">
        <v>12442941</v>
      </c>
      <c r="AJ22" s="25">
        <v>12442941</v>
      </c>
      <c r="AK22" s="25">
        <v>12442941</v>
      </c>
      <c r="AL22" s="25">
        <v>4995</v>
      </c>
      <c r="AM22" s="25">
        <v>4995</v>
      </c>
      <c r="AN22" s="25">
        <v>4995</v>
      </c>
      <c r="AO22" s="25">
        <v>100000</v>
      </c>
      <c r="AP22" s="25">
        <v>100000</v>
      </c>
      <c r="AQ22" s="25">
        <v>100000</v>
      </c>
      <c r="AR22" s="25">
        <v>819553</v>
      </c>
      <c r="AS22" s="25">
        <v>1081215.3999999999</v>
      </c>
      <c r="AT22" s="25">
        <v>0</v>
      </c>
      <c r="AU22" s="25">
        <v>4702362</v>
      </c>
      <c r="AV22" s="25">
        <v>4716398</v>
      </c>
      <c r="AW22" s="25">
        <v>4716398</v>
      </c>
    </row>
    <row r="23" spans="1:49" s="19" customFormat="1" ht="15.75" customHeight="1" x14ac:dyDescent="0.25">
      <c r="A23" s="9" t="s">
        <v>25</v>
      </c>
      <c r="B23" s="27">
        <f>SUM(B6:B22)</f>
        <v>33422525205</v>
      </c>
      <c r="C23" s="27">
        <f>SUM(C6:C22)</f>
        <v>34974803135.770004</v>
      </c>
      <c r="D23" s="27">
        <f t="shared" ref="D23:G23" si="5">SUM(D6:D22)</f>
        <v>34134724854.529999</v>
      </c>
      <c r="E23" s="27">
        <f t="shared" si="5"/>
        <v>0</v>
      </c>
      <c r="F23" s="27">
        <f t="shared" si="5"/>
        <v>0</v>
      </c>
      <c r="G23" s="27">
        <f t="shared" si="5"/>
        <v>0</v>
      </c>
      <c r="H23" s="27">
        <f>SUM(H6:H22)</f>
        <v>20467641932</v>
      </c>
      <c r="I23" s="1">
        <f t="shared" ref="I23:AW23" si="6">SUM(I6:I22)</f>
        <v>21076045580.509998</v>
      </c>
      <c r="J23" s="1">
        <f t="shared" si="6"/>
        <v>20896355861.350002</v>
      </c>
      <c r="K23" s="1">
        <f t="shared" si="6"/>
        <v>363830400</v>
      </c>
      <c r="L23" s="1">
        <f t="shared" si="6"/>
        <v>372934740</v>
      </c>
      <c r="M23" s="1">
        <f t="shared" si="6"/>
        <v>361811100</v>
      </c>
      <c r="N23" s="1">
        <f t="shared" si="6"/>
        <v>0</v>
      </c>
      <c r="O23" s="1">
        <f t="shared" si="6"/>
        <v>285436800</v>
      </c>
      <c r="P23" s="1">
        <f t="shared" si="6"/>
        <v>71702331.200000003</v>
      </c>
      <c r="Q23" s="1">
        <f t="shared" si="6"/>
        <v>1071728280</v>
      </c>
      <c r="R23" s="1">
        <f t="shared" si="6"/>
        <v>1671067862.9199996</v>
      </c>
      <c r="S23" s="1">
        <f>SUM(S6:S22)</f>
        <v>1671067862.9199996</v>
      </c>
      <c r="T23" s="1">
        <f t="shared" si="6"/>
        <v>14668682</v>
      </c>
      <c r="U23" s="1">
        <f t="shared" si="6"/>
        <v>14668682</v>
      </c>
      <c r="V23" s="1">
        <f t="shared" si="6"/>
        <v>12219936.51</v>
      </c>
      <c r="W23" s="1">
        <f t="shared" si="6"/>
        <v>9640579</v>
      </c>
      <c r="X23" s="1">
        <f t="shared" si="6"/>
        <v>9640579</v>
      </c>
      <c r="Y23" s="1">
        <f t="shared" si="6"/>
        <v>8737097</v>
      </c>
      <c r="Z23" s="1">
        <f t="shared" si="6"/>
        <v>285911652</v>
      </c>
      <c r="AA23" s="1">
        <f t="shared" si="6"/>
        <v>319556889</v>
      </c>
      <c r="AB23" s="1">
        <f t="shared" si="6"/>
        <v>262218536</v>
      </c>
      <c r="AC23" s="1">
        <f t="shared" si="6"/>
        <v>10239857410</v>
      </c>
      <c r="AD23" s="1">
        <f t="shared" si="6"/>
        <v>10365737734.34</v>
      </c>
      <c r="AE23" s="1">
        <f t="shared" si="6"/>
        <v>10091922443.25</v>
      </c>
      <c r="AF23" s="1">
        <f t="shared" si="6"/>
        <v>632454900</v>
      </c>
      <c r="AG23" s="1">
        <f t="shared" si="6"/>
        <v>807991668</v>
      </c>
      <c r="AH23" s="1">
        <f t="shared" si="6"/>
        <v>505302617.5</v>
      </c>
      <c r="AI23" s="1">
        <f t="shared" si="6"/>
        <v>264754100</v>
      </c>
      <c r="AJ23" s="1">
        <f t="shared" si="6"/>
        <v>264754100</v>
      </c>
      <c r="AK23" s="1">
        <f t="shared" si="6"/>
        <v>264754100</v>
      </c>
      <c r="AL23" s="33">
        <f>SUM(AL6:AL22)</f>
        <v>92400</v>
      </c>
      <c r="AM23" s="33">
        <f>SUM(AM6:AM22)</f>
        <v>92400</v>
      </c>
      <c r="AN23" s="33">
        <f>SUM(AN6:AN22)</f>
        <v>92400</v>
      </c>
      <c r="AO23" s="33">
        <f>SUM(AO6:AO22)</f>
        <v>1850000</v>
      </c>
      <c r="AP23" s="33">
        <f>SUM(AP6:AP22)</f>
        <v>1850000</v>
      </c>
      <c r="AQ23" s="33">
        <f t="shared" ref="AQ23:AU23" si="7">SUM(AQ6:AQ22)</f>
        <v>1850000</v>
      </c>
      <c r="AR23" s="33">
        <f t="shared" si="7"/>
        <v>12070000</v>
      </c>
      <c r="AS23" s="33">
        <f t="shared" si="7"/>
        <v>12070000</v>
      </c>
      <c r="AT23" s="33">
        <f t="shared" si="7"/>
        <v>0</v>
      </c>
      <c r="AU23" s="33">
        <f t="shared" si="7"/>
        <v>58024870</v>
      </c>
      <c r="AV23" s="1">
        <f t="shared" si="6"/>
        <v>58392900</v>
      </c>
      <c r="AW23" s="1">
        <f t="shared" si="6"/>
        <v>58392900</v>
      </c>
    </row>
    <row r="24" spans="1:49" x14ac:dyDescent="0.25">
      <c r="B24" s="22"/>
      <c r="E24" s="2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5"/>
      <c r="AA24" s="35"/>
      <c r="AB24" s="31"/>
      <c r="AC24" s="31"/>
      <c r="AD24" s="31"/>
      <c r="AE24" s="31"/>
      <c r="AF24" s="36"/>
      <c r="AG24" s="21"/>
      <c r="AU24" s="22"/>
      <c r="AV24" s="21"/>
    </row>
    <row r="25" spans="1:49" x14ac:dyDescent="0.25">
      <c r="B25" s="22"/>
      <c r="C25" s="2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6"/>
      <c r="U25" s="31"/>
      <c r="V25" s="31"/>
      <c r="W25" s="31"/>
      <c r="X25" s="31"/>
      <c r="Y25" s="31"/>
      <c r="Z25" s="36"/>
      <c r="AA25" s="36"/>
      <c r="AB25" s="31"/>
      <c r="AC25" s="31"/>
      <c r="AD25" s="31"/>
      <c r="AE25" s="31"/>
      <c r="AF25" s="36"/>
      <c r="AG25" s="22"/>
      <c r="AU25" s="22"/>
      <c r="AV25" s="22"/>
    </row>
    <row r="26" spans="1:49" x14ac:dyDescent="0.25">
      <c r="A26" s="18" t="s">
        <v>68</v>
      </c>
      <c r="T26" s="22"/>
      <c r="AF26" s="22"/>
      <c r="AV26" s="22"/>
    </row>
    <row r="27" spans="1:49" x14ac:dyDescent="0.25">
      <c r="AA27" s="22"/>
      <c r="AF27" s="22"/>
      <c r="AV27" s="22"/>
    </row>
    <row r="28" spans="1:49" x14ac:dyDescent="0.25">
      <c r="I28" s="22"/>
      <c r="AD28" s="22"/>
    </row>
  </sheetData>
  <mergeCells count="18">
    <mergeCell ref="N4:P4"/>
    <mergeCell ref="AR4:AT4"/>
    <mergeCell ref="AI4:AK4"/>
    <mergeCell ref="AU4:AW4"/>
    <mergeCell ref="AC4:AE4"/>
    <mergeCell ref="AF4:AH4"/>
    <mergeCell ref="A3:A5"/>
    <mergeCell ref="B3:D4"/>
    <mergeCell ref="E4:G4"/>
    <mergeCell ref="W4:Y4"/>
    <mergeCell ref="Z4:AB4"/>
    <mergeCell ref="E3:AW3"/>
    <mergeCell ref="T4:V4"/>
    <mergeCell ref="Q4:S4"/>
    <mergeCell ref="AL4:AN4"/>
    <mergeCell ref="AO4:AQ4"/>
    <mergeCell ref="H4:J4"/>
    <mergeCell ref="K4:M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5A94-EE83-4324-B991-05C26431E55F}">
  <dimension ref="A2:AE38"/>
  <sheetViews>
    <sheetView zoomScale="85" zoomScaleNormal="85" workbookViewId="0">
      <pane xSplit="2" ySplit="5" topLeftCell="C18" activePane="bottomRight" state="frozen"/>
      <selection pane="topRight" activeCell="B1" sqref="B1"/>
      <selection pane="bottomLeft" activeCell="A5" sqref="A5"/>
      <selection pane="bottomRight" activeCell="AE28" sqref="AE27:AE28"/>
    </sheetView>
  </sheetViews>
  <sheetFormatPr defaultRowHeight="15" x14ac:dyDescent="0.25"/>
  <cols>
    <col min="1" max="1" width="9" style="18"/>
    <col min="2" max="2" width="41.75" style="18" customWidth="1"/>
    <col min="3" max="29" width="16.75" style="18" customWidth="1"/>
    <col min="30" max="30" width="9" style="18"/>
    <col min="31" max="31" width="10.25" style="18" bestFit="1" customWidth="1"/>
    <col min="32" max="16384" width="9" style="18"/>
  </cols>
  <sheetData>
    <row r="2" spans="1:31" s="19" customFormat="1" ht="14.25" x14ac:dyDescent="0.25">
      <c r="B2" s="19" t="s">
        <v>163</v>
      </c>
    </row>
    <row r="3" spans="1:31" s="19" customFormat="1" ht="15.75" customHeight="1" x14ac:dyDescent="0.25">
      <c r="A3" s="86" t="s">
        <v>69</v>
      </c>
      <c r="B3" s="86" t="s">
        <v>22</v>
      </c>
      <c r="C3" s="108" t="s">
        <v>24</v>
      </c>
      <c r="D3" s="109"/>
      <c r="E3" s="110"/>
      <c r="F3" s="86" t="s">
        <v>1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1" s="19" customFormat="1" ht="102" customHeight="1" x14ac:dyDescent="0.25">
      <c r="A4" s="86"/>
      <c r="B4" s="86"/>
      <c r="C4" s="111"/>
      <c r="D4" s="112"/>
      <c r="E4" s="113"/>
      <c r="F4" s="111" t="s">
        <v>149</v>
      </c>
      <c r="G4" s="112"/>
      <c r="H4" s="113"/>
      <c r="I4" s="111" t="s">
        <v>150</v>
      </c>
      <c r="J4" s="112"/>
      <c r="K4" s="113"/>
      <c r="L4" s="111" t="s">
        <v>151</v>
      </c>
      <c r="M4" s="112"/>
      <c r="N4" s="113"/>
      <c r="O4" s="111" t="s">
        <v>152</v>
      </c>
      <c r="P4" s="112"/>
      <c r="Q4" s="113"/>
      <c r="R4" s="111" t="s">
        <v>153</v>
      </c>
      <c r="S4" s="112"/>
      <c r="T4" s="113"/>
      <c r="U4" s="111" t="s">
        <v>154</v>
      </c>
      <c r="V4" s="112"/>
      <c r="W4" s="113"/>
      <c r="X4" s="111" t="s">
        <v>155</v>
      </c>
      <c r="Y4" s="112"/>
      <c r="Z4" s="113"/>
      <c r="AA4" s="111" t="s">
        <v>156</v>
      </c>
      <c r="AB4" s="112"/>
      <c r="AC4" s="113"/>
    </row>
    <row r="5" spans="1:31" s="19" customFormat="1" ht="125.25" customHeight="1" x14ac:dyDescent="0.25">
      <c r="A5" s="86"/>
      <c r="B5" s="86"/>
      <c r="C5" s="82" t="s">
        <v>32</v>
      </c>
      <c r="D5" s="82" t="s">
        <v>167</v>
      </c>
      <c r="E5" s="82" t="s">
        <v>168</v>
      </c>
      <c r="F5" s="82" t="s">
        <v>32</v>
      </c>
      <c r="G5" s="82" t="s">
        <v>167</v>
      </c>
      <c r="H5" s="82" t="s">
        <v>168</v>
      </c>
      <c r="I5" s="82" t="s">
        <v>32</v>
      </c>
      <c r="J5" s="82" t="s">
        <v>167</v>
      </c>
      <c r="K5" s="82" t="s">
        <v>168</v>
      </c>
      <c r="L5" s="82" t="s">
        <v>32</v>
      </c>
      <c r="M5" s="82" t="s">
        <v>167</v>
      </c>
      <c r="N5" s="82" t="s">
        <v>168</v>
      </c>
      <c r="O5" s="82" t="s">
        <v>32</v>
      </c>
      <c r="P5" s="82" t="s">
        <v>167</v>
      </c>
      <c r="Q5" s="82" t="s">
        <v>168</v>
      </c>
      <c r="R5" s="82" t="s">
        <v>32</v>
      </c>
      <c r="S5" s="82" t="s">
        <v>167</v>
      </c>
      <c r="T5" s="82" t="s">
        <v>168</v>
      </c>
      <c r="U5" s="82" t="s">
        <v>32</v>
      </c>
      <c r="V5" s="82" t="s">
        <v>167</v>
      </c>
      <c r="W5" s="82" t="s">
        <v>168</v>
      </c>
      <c r="X5" s="82" t="s">
        <v>32</v>
      </c>
      <c r="Y5" s="82" t="s">
        <v>167</v>
      </c>
      <c r="Z5" s="82" t="s">
        <v>168</v>
      </c>
      <c r="AA5" s="82" t="s">
        <v>32</v>
      </c>
      <c r="AB5" s="82" t="s">
        <v>167</v>
      </c>
      <c r="AC5" s="82" t="s">
        <v>168</v>
      </c>
    </row>
    <row r="6" spans="1:31" ht="15.75" customHeight="1" x14ac:dyDescent="0.25">
      <c r="A6" s="39">
        <v>1</v>
      </c>
      <c r="B6" s="12" t="s">
        <v>5</v>
      </c>
      <c r="C6" s="25">
        <f t="shared" ref="C6:C36" si="0">SUM(F6+I6+L6+O6+R6+U6+X6+AA6)</f>
        <v>11278690.43</v>
      </c>
      <c r="D6" s="2">
        <f t="shared" ref="D6:D36" si="1">G6+J6+M6+P6+S6+V6+Y6+AB6</f>
        <v>15184529.43</v>
      </c>
      <c r="E6" s="2">
        <f t="shared" ref="E6:E35" si="2">SUM(H6+K6+N6+Q6+T6+W6+Z6+AC6)</f>
        <v>15184529.43</v>
      </c>
      <c r="F6" s="25">
        <v>0</v>
      </c>
      <c r="G6" s="25">
        <v>0</v>
      </c>
      <c r="H6" s="37">
        <v>0</v>
      </c>
      <c r="I6" s="2">
        <v>3318690.43</v>
      </c>
      <c r="J6" s="2">
        <v>3318690.43</v>
      </c>
      <c r="K6" s="37">
        <v>3318690.43</v>
      </c>
      <c r="L6" s="25">
        <v>7960000</v>
      </c>
      <c r="M6" s="25">
        <v>7960000</v>
      </c>
      <c r="N6" s="2">
        <v>7960000</v>
      </c>
      <c r="O6" s="25">
        <v>0</v>
      </c>
      <c r="P6" s="2">
        <v>0</v>
      </c>
      <c r="Q6" s="2">
        <v>0</v>
      </c>
      <c r="R6" s="25">
        <v>0</v>
      </c>
      <c r="S6" s="2">
        <v>416640</v>
      </c>
      <c r="T6" s="2">
        <v>416640</v>
      </c>
      <c r="U6" s="25">
        <v>0</v>
      </c>
      <c r="V6" s="2">
        <v>3359199</v>
      </c>
      <c r="W6" s="2">
        <v>3359199</v>
      </c>
      <c r="X6" s="25">
        <v>0</v>
      </c>
      <c r="Y6" s="2">
        <v>0</v>
      </c>
      <c r="Z6" s="2">
        <v>0</v>
      </c>
      <c r="AA6" s="25">
        <v>0</v>
      </c>
      <c r="AB6" s="2">
        <v>130000</v>
      </c>
      <c r="AC6" s="2">
        <v>130000</v>
      </c>
      <c r="AE6" s="22"/>
    </row>
    <row r="7" spans="1:31" ht="15.75" customHeight="1" x14ac:dyDescent="0.25">
      <c r="A7" s="39">
        <v>2</v>
      </c>
      <c r="B7" s="12" t="s">
        <v>6</v>
      </c>
      <c r="C7" s="25">
        <f t="shared" si="0"/>
        <v>12445089.09</v>
      </c>
      <c r="D7" s="2">
        <f t="shared" si="1"/>
        <v>26872596.09</v>
      </c>
      <c r="E7" s="2">
        <f t="shared" si="2"/>
        <v>26872596.09</v>
      </c>
      <c r="F7" s="25">
        <v>0</v>
      </c>
      <c r="G7" s="25">
        <v>0</v>
      </c>
      <c r="H7" s="37">
        <v>0</v>
      </c>
      <c r="I7" s="2">
        <v>12445089.09</v>
      </c>
      <c r="J7" s="2">
        <v>12445089.09</v>
      </c>
      <c r="K7" s="37">
        <v>12445089.09</v>
      </c>
      <c r="L7" s="25">
        <v>0</v>
      </c>
      <c r="M7" s="2">
        <v>0</v>
      </c>
      <c r="N7" s="2">
        <v>0</v>
      </c>
      <c r="O7" s="25">
        <v>0</v>
      </c>
      <c r="P7" s="2">
        <v>0</v>
      </c>
      <c r="Q7" s="2">
        <v>0</v>
      </c>
      <c r="R7" s="25">
        <v>0</v>
      </c>
      <c r="S7" s="2">
        <v>1562400</v>
      </c>
      <c r="T7" s="2">
        <v>1562400</v>
      </c>
      <c r="U7" s="25">
        <v>0</v>
      </c>
      <c r="V7" s="2">
        <v>12715107</v>
      </c>
      <c r="W7" s="2">
        <v>12715107</v>
      </c>
      <c r="X7" s="25">
        <v>0</v>
      </c>
      <c r="Y7" s="2">
        <v>0</v>
      </c>
      <c r="Z7" s="2">
        <v>0</v>
      </c>
      <c r="AA7" s="25">
        <v>0</v>
      </c>
      <c r="AB7" s="2">
        <v>150000</v>
      </c>
      <c r="AC7" s="2">
        <v>150000</v>
      </c>
    </row>
    <row r="8" spans="1:31" ht="15.75" customHeight="1" x14ac:dyDescent="0.25">
      <c r="A8" s="39">
        <v>3</v>
      </c>
      <c r="B8" s="12" t="s">
        <v>7</v>
      </c>
      <c r="C8" s="25">
        <f t="shared" si="0"/>
        <v>98355473.780000001</v>
      </c>
      <c r="D8" s="2">
        <f t="shared" si="1"/>
        <v>184585945.78</v>
      </c>
      <c r="E8" s="2">
        <f t="shared" si="2"/>
        <v>184585945.78</v>
      </c>
      <c r="F8" s="25">
        <v>92962601.840000004</v>
      </c>
      <c r="G8" s="25">
        <v>92962601.840000004</v>
      </c>
      <c r="H8" s="37">
        <v>92962601.840000004</v>
      </c>
      <c r="I8" s="2">
        <v>5392871.9399999995</v>
      </c>
      <c r="J8" s="2">
        <v>5392871.9399999995</v>
      </c>
      <c r="K8" s="37">
        <v>5392871.9399999995</v>
      </c>
      <c r="L8" s="25">
        <v>0</v>
      </c>
      <c r="M8" s="2">
        <v>0</v>
      </c>
      <c r="N8" s="2">
        <v>0</v>
      </c>
      <c r="O8" s="25">
        <v>0</v>
      </c>
      <c r="P8" s="2">
        <v>0</v>
      </c>
      <c r="Q8" s="2">
        <v>0</v>
      </c>
      <c r="R8" s="25">
        <v>0</v>
      </c>
      <c r="S8" s="2">
        <v>677040</v>
      </c>
      <c r="T8" s="2">
        <v>677040</v>
      </c>
      <c r="U8" s="25">
        <v>0</v>
      </c>
      <c r="V8" s="2">
        <v>3037202</v>
      </c>
      <c r="W8" s="2">
        <v>3037202</v>
      </c>
      <c r="X8" s="25">
        <v>0</v>
      </c>
      <c r="Y8" s="2">
        <v>82516230</v>
      </c>
      <c r="Z8" s="2">
        <v>82516230</v>
      </c>
      <c r="AA8" s="25">
        <v>0</v>
      </c>
      <c r="AB8" s="2">
        <v>0</v>
      </c>
      <c r="AC8" s="2">
        <v>0</v>
      </c>
      <c r="AE8" s="22"/>
    </row>
    <row r="9" spans="1:31" ht="15.75" customHeight="1" x14ac:dyDescent="0.25">
      <c r="A9" s="39" t="s">
        <v>72</v>
      </c>
      <c r="B9" s="12" t="s">
        <v>73</v>
      </c>
      <c r="C9" s="25">
        <f t="shared" si="0"/>
        <v>0</v>
      </c>
      <c r="D9" s="2">
        <f t="shared" si="1"/>
        <v>40000</v>
      </c>
      <c r="E9" s="2">
        <f t="shared" si="2"/>
        <v>40000</v>
      </c>
      <c r="F9" s="25">
        <v>0</v>
      </c>
      <c r="G9" s="25">
        <v>0</v>
      </c>
      <c r="H9" s="37">
        <v>0</v>
      </c>
      <c r="I9" s="2">
        <v>0</v>
      </c>
      <c r="J9" s="2">
        <v>0</v>
      </c>
      <c r="K9" s="37">
        <v>0</v>
      </c>
      <c r="L9" s="25">
        <v>0</v>
      </c>
      <c r="M9" s="2">
        <v>0</v>
      </c>
      <c r="N9" s="2">
        <v>0</v>
      </c>
      <c r="O9" s="25">
        <v>0</v>
      </c>
      <c r="P9" s="2">
        <v>0</v>
      </c>
      <c r="Q9" s="2">
        <v>0</v>
      </c>
      <c r="R9" s="25">
        <v>0</v>
      </c>
      <c r="S9" s="2">
        <v>0</v>
      </c>
      <c r="T9" s="2">
        <v>0</v>
      </c>
      <c r="U9" s="25">
        <v>0</v>
      </c>
      <c r="V9" s="2">
        <v>0</v>
      </c>
      <c r="W9" s="2">
        <v>0</v>
      </c>
      <c r="X9" s="25">
        <v>0</v>
      </c>
      <c r="Y9" s="2">
        <v>0</v>
      </c>
      <c r="Z9" s="2">
        <v>0</v>
      </c>
      <c r="AA9" s="25">
        <v>0</v>
      </c>
      <c r="AB9" s="2">
        <v>40000</v>
      </c>
      <c r="AC9" s="2">
        <v>40000</v>
      </c>
    </row>
    <row r="10" spans="1:31" ht="15.75" customHeight="1" x14ac:dyDescent="0.25">
      <c r="A10" s="39">
        <v>4</v>
      </c>
      <c r="B10" s="11" t="s">
        <v>8</v>
      </c>
      <c r="C10" s="25">
        <f t="shared" si="0"/>
        <v>5600290.0800000001</v>
      </c>
      <c r="D10" s="2">
        <f t="shared" si="1"/>
        <v>9076966.0800000001</v>
      </c>
      <c r="E10" s="2">
        <f t="shared" si="2"/>
        <v>9076966.0800000001</v>
      </c>
      <c r="F10" s="25">
        <v>0</v>
      </c>
      <c r="G10" s="25">
        <v>0</v>
      </c>
      <c r="H10" s="37">
        <v>0</v>
      </c>
      <c r="I10" s="2">
        <v>5600290.0800000001</v>
      </c>
      <c r="J10" s="2">
        <v>5600290.0800000001</v>
      </c>
      <c r="K10" s="37">
        <v>5600290.0800000001</v>
      </c>
      <c r="L10" s="25">
        <v>0</v>
      </c>
      <c r="M10" s="2">
        <v>0</v>
      </c>
      <c r="N10" s="2">
        <v>0</v>
      </c>
      <c r="O10" s="25">
        <v>0</v>
      </c>
      <c r="P10" s="2">
        <v>0</v>
      </c>
      <c r="Q10" s="2">
        <v>0</v>
      </c>
      <c r="R10" s="25">
        <v>0</v>
      </c>
      <c r="S10" s="2">
        <v>703080</v>
      </c>
      <c r="T10" s="2">
        <v>703080</v>
      </c>
      <c r="U10" s="25">
        <v>0</v>
      </c>
      <c r="V10" s="2">
        <v>2773596</v>
      </c>
      <c r="W10" s="2">
        <v>2773596</v>
      </c>
      <c r="X10" s="25">
        <v>0</v>
      </c>
      <c r="Y10" s="2">
        <v>0</v>
      </c>
      <c r="Z10" s="2">
        <v>0</v>
      </c>
      <c r="AA10" s="25">
        <v>0</v>
      </c>
      <c r="AB10" s="2">
        <v>0</v>
      </c>
      <c r="AC10" s="2">
        <v>0</v>
      </c>
    </row>
    <row r="11" spans="1:31" ht="15.75" customHeight="1" x14ac:dyDescent="0.25">
      <c r="A11" s="39" t="s">
        <v>82</v>
      </c>
      <c r="B11" s="11" t="s">
        <v>83</v>
      </c>
      <c r="C11" s="25">
        <f t="shared" si="0"/>
        <v>0</v>
      </c>
      <c r="D11" s="2">
        <f t="shared" si="1"/>
        <v>40000</v>
      </c>
      <c r="E11" s="2">
        <f t="shared" si="2"/>
        <v>40000</v>
      </c>
      <c r="F11" s="25">
        <v>0</v>
      </c>
      <c r="G11" s="25">
        <v>0</v>
      </c>
      <c r="H11" s="37">
        <v>0</v>
      </c>
      <c r="I11" s="2">
        <v>0</v>
      </c>
      <c r="J11" s="2">
        <v>0</v>
      </c>
      <c r="K11" s="37">
        <v>0</v>
      </c>
      <c r="L11" s="25">
        <v>0</v>
      </c>
      <c r="M11" s="2">
        <v>0</v>
      </c>
      <c r="N11" s="2">
        <v>0</v>
      </c>
      <c r="O11" s="25">
        <v>0</v>
      </c>
      <c r="P11" s="2">
        <v>0</v>
      </c>
      <c r="Q11" s="2">
        <v>0</v>
      </c>
      <c r="R11" s="25">
        <v>0</v>
      </c>
      <c r="S11" s="2">
        <v>0</v>
      </c>
      <c r="T11" s="2">
        <v>0</v>
      </c>
      <c r="U11" s="25">
        <v>0</v>
      </c>
      <c r="V11" s="2">
        <v>0</v>
      </c>
      <c r="W11" s="2">
        <v>0</v>
      </c>
      <c r="X11" s="25">
        <v>0</v>
      </c>
      <c r="Y11" s="2">
        <v>0</v>
      </c>
      <c r="Z11" s="2">
        <v>0</v>
      </c>
      <c r="AA11" s="25">
        <v>0</v>
      </c>
      <c r="AB11" s="2">
        <v>40000</v>
      </c>
      <c r="AC11" s="2">
        <v>40000</v>
      </c>
    </row>
    <row r="12" spans="1:31" ht="15.75" customHeight="1" x14ac:dyDescent="0.25">
      <c r="A12" s="39">
        <v>5</v>
      </c>
      <c r="B12" s="11" t="s">
        <v>9</v>
      </c>
      <c r="C12" s="25">
        <f t="shared" si="0"/>
        <v>4355781.1900000004</v>
      </c>
      <c r="D12" s="2">
        <f t="shared" si="1"/>
        <v>8055708.1900000004</v>
      </c>
      <c r="E12" s="2">
        <f t="shared" si="2"/>
        <v>8055708.1900000004</v>
      </c>
      <c r="F12" s="25">
        <v>0</v>
      </c>
      <c r="G12" s="25">
        <v>0</v>
      </c>
      <c r="H12" s="37">
        <v>0</v>
      </c>
      <c r="I12" s="2">
        <v>4355781.1900000004</v>
      </c>
      <c r="J12" s="2">
        <v>4355781.1900000004</v>
      </c>
      <c r="K12" s="37">
        <v>4355781.1900000004</v>
      </c>
      <c r="L12" s="25">
        <v>0</v>
      </c>
      <c r="M12" s="2">
        <v>0</v>
      </c>
      <c r="N12" s="2">
        <v>0</v>
      </c>
      <c r="O12" s="25">
        <v>0</v>
      </c>
      <c r="P12" s="2">
        <v>0</v>
      </c>
      <c r="Q12" s="2">
        <v>0</v>
      </c>
      <c r="R12" s="25">
        <v>0</v>
      </c>
      <c r="S12" s="2">
        <v>546840</v>
      </c>
      <c r="T12" s="2">
        <v>546840</v>
      </c>
      <c r="U12" s="25">
        <v>0</v>
      </c>
      <c r="V12" s="2">
        <v>3153087</v>
      </c>
      <c r="W12" s="2">
        <v>3153087</v>
      </c>
      <c r="X12" s="25">
        <v>0</v>
      </c>
      <c r="Y12" s="2">
        <v>0</v>
      </c>
      <c r="Z12" s="2">
        <v>0</v>
      </c>
      <c r="AA12" s="25">
        <v>0</v>
      </c>
      <c r="AB12" s="2">
        <v>0</v>
      </c>
      <c r="AC12" s="2">
        <v>0</v>
      </c>
    </row>
    <row r="13" spans="1:31" ht="15.75" customHeight="1" x14ac:dyDescent="0.25">
      <c r="A13" s="39">
        <v>6</v>
      </c>
      <c r="B13" s="11" t="s">
        <v>10</v>
      </c>
      <c r="C13" s="25">
        <f t="shared" si="0"/>
        <v>108489763.98</v>
      </c>
      <c r="D13" s="2">
        <f t="shared" si="1"/>
        <v>113552787.98</v>
      </c>
      <c r="E13" s="2">
        <f t="shared" si="2"/>
        <v>113552787.98</v>
      </c>
      <c r="F13" s="25">
        <v>99602823.719999999</v>
      </c>
      <c r="G13" s="25">
        <v>99602823.719999999</v>
      </c>
      <c r="H13" s="37">
        <v>99602823.719999999</v>
      </c>
      <c r="I13" s="2">
        <v>7881889.75</v>
      </c>
      <c r="J13" s="2">
        <v>7881889.75</v>
      </c>
      <c r="K13" s="37">
        <v>7881889.75</v>
      </c>
      <c r="L13" s="25">
        <v>0</v>
      </c>
      <c r="M13" s="2">
        <v>0</v>
      </c>
      <c r="N13" s="2">
        <v>0</v>
      </c>
      <c r="O13" s="25">
        <v>1005050.51</v>
      </c>
      <c r="P13" s="2">
        <v>1005050.51</v>
      </c>
      <c r="Q13" s="2">
        <v>1005050.51</v>
      </c>
      <c r="R13" s="25">
        <v>0</v>
      </c>
      <c r="S13" s="2">
        <v>989520</v>
      </c>
      <c r="T13" s="2">
        <v>989520</v>
      </c>
      <c r="U13" s="25">
        <v>0</v>
      </c>
      <c r="V13" s="2">
        <v>4073504</v>
      </c>
      <c r="W13" s="2">
        <v>4073504</v>
      </c>
      <c r="X13" s="25">
        <v>0</v>
      </c>
      <c r="Y13" s="2">
        <v>0</v>
      </c>
      <c r="Z13" s="2">
        <v>0</v>
      </c>
      <c r="AA13" s="25">
        <v>0</v>
      </c>
      <c r="AB13" s="2">
        <v>0</v>
      </c>
      <c r="AC13" s="2">
        <v>0</v>
      </c>
    </row>
    <row r="14" spans="1:31" ht="15.75" customHeight="1" x14ac:dyDescent="0.25">
      <c r="A14" s="39" t="s">
        <v>74</v>
      </c>
      <c r="B14" s="11" t="s">
        <v>75</v>
      </c>
      <c r="C14" s="25">
        <f t="shared" si="0"/>
        <v>0</v>
      </c>
      <c r="D14" s="2">
        <f t="shared" si="1"/>
        <v>80000</v>
      </c>
      <c r="E14" s="2">
        <f t="shared" si="2"/>
        <v>80000</v>
      </c>
      <c r="F14" s="25">
        <v>0</v>
      </c>
      <c r="G14" s="25">
        <v>0</v>
      </c>
      <c r="H14" s="37">
        <v>0</v>
      </c>
      <c r="I14" s="2">
        <v>0</v>
      </c>
      <c r="J14" s="2">
        <v>0</v>
      </c>
      <c r="K14" s="37">
        <v>0</v>
      </c>
      <c r="L14" s="25">
        <v>0</v>
      </c>
      <c r="M14" s="2">
        <v>0</v>
      </c>
      <c r="N14" s="2">
        <v>0</v>
      </c>
      <c r="O14" s="25">
        <v>0</v>
      </c>
      <c r="P14" s="2">
        <v>0</v>
      </c>
      <c r="Q14" s="2">
        <v>0</v>
      </c>
      <c r="R14" s="25">
        <v>0</v>
      </c>
      <c r="S14" s="2">
        <v>0</v>
      </c>
      <c r="T14" s="2">
        <v>0</v>
      </c>
      <c r="U14" s="25">
        <v>0</v>
      </c>
      <c r="V14" s="2">
        <v>0</v>
      </c>
      <c r="W14" s="2">
        <v>0</v>
      </c>
      <c r="X14" s="25">
        <v>0</v>
      </c>
      <c r="Y14" s="2">
        <v>0</v>
      </c>
      <c r="Z14" s="2">
        <v>0</v>
      </c>
      <c r="AA14" s="25">
        <v>0</v>
      </c>
      <c r="AB14" s="2">
        <v>80000</v>
      </c>
      <c r="AC14" s="2">
        <v>80000</v>
      </c>
    </row>
    <row r="15" spans="1:31" ht="15.75" customHeight="1" x14ac:dyDescent="0.25">
      <c r="A15" s="39">
        <v>7</v>
      </c>
      <c r="B15" s="11" t="s">
        <v>11</v>
      </c>
      <c r="C15" s="25">
        <f t="shared" si="0"/>
        <v>1244508.9100000001</v>
      </c>
      <c r="D15" s="2">
        <f t="shared" si="1"/>
        <v>4042981.91</v>
      </c>
      <c r="E15" s="2">
        <f t="shared" si="2"/>
        <v>4042981.91</v>
      </c>
      <c r="F15" s="25">
        <v>0</v>
      </c>
      <c r="G15" s="25">
        <v>0</v>
      </c>
      <c r="H15" s="37">
        <v>0</v>
      </c>
      <c r="I15" s="2">
        <v>1244508.9100000001</v>
      </c>
      <c r="J15" s="2">
        <v>1244508.9100000001</v>
      </c>
      <c r="K15" s="37">
        <v>1244508.9100000001</v>
      </c>
      <c r="L15" s="25">
        <v>0</v>
      </c>
      <c r="M15" s="2">
        <v>0</v>
      </c>
      <c r="N15" s="2">
        <v>0</v>
      </c>
      <c r="O15" s="25">
        <v>0</v>
      </c>
      <c r="P15" s="2">
        <v>0</v>
      </c>
      <c r="Q15" s="2">
        <v>0</v>
      </c>
      <c r="R15" s="25">
        <v>0</v>
      </c>
      <c r="S15" s="2">
        <v>156240</v>
      </c>
      <c r="T15" s="2">
        <v>156240</v>
      </c>
      <c r="U15" s="25">
        <v>0</v>
      </c>
      <c r="V15" s="2">
        <v>2642233</v>
      </c>
      <c r="W15" s="2">
        <v>2642233</v>
      </c>
      <c r="X15" s="25">
        <v>0</v>
      </c>
      <c r="Y15" s="2">
        <v>0</v>
      </c>
      <c r="Z15" s="2">
        <v>0</v>
      </c>
      <c r="AA15" s="25">
        <v>0</v>
      </c>
      <c r="AB15" s="2">
        <v>0</v>
      </c>
      <c r="AC15" s="2">
        <v>0</v>
      </c>
    </row>
    <row r="16" spans="1:31" ht="15.75" customHeight="1" x14ac:dyDescent="0.25">
      <c r="A16" s="39" t="s">
        <v>76</v>
      </c>
      <c r="B16" s="11" t="s">
        <v>77</v>
      </c>
      <c r="C16" s="25">
        <f t="shared" si="0"/>
        <v>0</v>
      </c>
      <c r="D16" s="2">
        <f t="shared" si="1"/>
        <v>25000</v>
      </c>
      <c r="E16" s="2">
        <f t="shared" si="2"/>
        <v>25000</v>
      </c>
      <c r="F16" s="25">
        <v>0</v>
      </c>
      <c r="G16" s="25">
        <v>0</v>
      </c>
      <c r="H16" s="37">
        <v>0</v>
      </c>
      <c r="I16" s="2">
        <v>0</v>
      </c>
      <c r="J16" s="2">
        <v>0</v>
      </c>
      <c r="K16" s="37">
        <v>0</v>
      </c>
      <c r="L16" s="25">
        <v>0</v>
      </c>
      <c r="M16" s="2">
        <v>0</v>
      </c>
      <c r="N16" s="2">
        <v>0</v>
      </c>
      <c r="O16" s="25">
        <v>0</v>
      </c>
      <c r="P16" s="2">
        <v>0</v>
      </c>
      <c r="Q16" s="2">
        <v>0</v>
      </c>
      <c r="R16" s="25">
        <v>0</v>
      </c>
      <c r="S16" s="2">
        <v>0</v>
      </c>
      <c r="T16" s="2">
        <v>0</v>
      </c>
      <c r="U16" s="25">
        <v>0</v>
      </c>
      <c r="V16" s="2">
        <v>0</v>
      </c>
      <c r="W16" s="2">
        <v>0</v>
      </c>
      <c r="X16" s="25">
        <v>0</v>
      </c>
      <c r="Y16" s="2">
        <v>0</v>
      </c>
      <c r="Z16" s="2">
        <v>0</v>
      </c>
      <c r="AA16" s="25">
        <v>0</v>
      </c>
      <c r="AB16" s="2">
        <v>25000</v>
      </c>
      <c r="AC16" s="2">
        <v>25000</v>
      </c>
    </row>
    <row r="17" spans="1:29" ht="15.75" customHeight="1" x14ac:dyDescent="0.25">
      <c r="A17" s="39">
        <v>8</v>
      </c>
      <c r="B17" s="11" t="s">
        <v>12</v>
      </c>
      <c r="C17" s="25">
        <f t="shared" si="0"/>
        <v>6637380.8499999996</v>
      </c>
      <c r="D17" s="2">
        <f t="shared" si="1"/>
        <v>10785182.85</v>
      </c>
      <c r="E17" s="2">
        <f t="shared" si="2"/>
        <v>10785182.85</v>
      </c>
      <c r="F17" s="25">
        <v>0</v>
      </c>
      <c r="G17" s="25">
        <v>0</v>
      </c>
      <c r="H17" s="37">
        <v>0</v>
      </c>
      <c r="I17" s="2">
        <v>6637380.8499999996</v>
      </c>
      <c r="J17" s="2">
        <v>6637380.8499999996</v>
      </c>
      <c r="K17" s="37">
        <v>6637380.8499999996</v>
      </c>
      <c r="L17" s="25">
        <v>0</v>
      </c>
      <c r="M17" s="2">
        <v>0</v>
      </c>
      <c r="N17" s="2">
        <v>0</v>
      </c>
      <c r="O17" s="25">
        <v>0</v>
      </c>
      <c r="P17" s="2">
        <v>0</v>
      </c>
      <c r="Q17" s="2">
        <v>0</v>
      </c>
      <c r="R17" s="25">
        <v>0</v>
      </c>
      <c r="S17" s="2">
        <v>833280</v>
      </c>
      <c r="T17" s="2">
        <v>833280</v>
      </c>
      <c r="U17" s="25">
        <v>0</v>
      </c>
      <c r="V17" s="2">
        <v>3314522</v>
      </c>
      <c r="W17" s="2">
        <v>3314522</v>
      </c>
      <c r="X17" s="25">
        <v>0</v>
      </c>
      <c r="Y17" s="2">
        <v>0</v>
      </c>
      <c r="Z17" s="2">
        <v>0</v>
      </c>
      <c r="AA17" s="25">
        <v>0</v>
      </c>
      <c r="AB17" s="2">
        <v>0</v>
      </c>
      <c r="AC17" s="2">
        <v>0</v>
      </c>
    </row>
    <row r="18" spans="1:29" ht="15.75" customHeight="1" x14ac:dyDescent="0.25">
      <c r="A18" s="39" t="s">
        <v>80</v>
      </c>
      <c r="B18" s="11" t="s">
        <v>81</v>
      </c>
      <c r="C18" s="25">
        <f t="shared" si="0"/>
        <v>0</v>
      </c>
      <c r="D18" s="2">
        <f t="shared" si="1"/>
        <v>40000</v>
      </c>
      <c r="E18" s="2">
        <f t="shared" si="2"/>
        <v>40000</v>
      </c>
      <c r="F18" s="25">
        <v>0</v>
      </c>
      <c r="G18" s="25">
        <v>0</v>
      </c>
      <c r="H18" s="37">
        <v>0</v>
      </c>
      <c r="I18" s="2">
        <v>0</v>
      </c>
      <c r="J18" s="2">
        <v>0</v>
      </c>
      <c r="K18" s="37">
        <v>0</v>
      </c>
      <c r="L18" s="25">
        <v>0</v>
      </c>
      <c r="M18" s="2">
        <v>0</v>
      </c>
      <c r="N18" s="2">
        <v>0</v>
      </c>
      <c r="O18" s="25">
        <v>0</v>
      </c>
      <c r="P18" s="2">
        <v>0</v>
      </c>
      <c r="Q18" s="2">
        <v>0</v>
      </c>
      <c r="R18" s="25">
        <v>0</v>
      </c>
      <c r="S18" s="2">
        <v>0</v>
      </c>
      <c r="T18" s="2">
        <v>0</v>
      </c>
      <c r="U18" s="25">
        <v>0</v>
      </c>
      <c r="V18" s="2">
        <v>0</v>
      </c>
      <c r="W18" s="2">
        <v>0</v>
      </c>
      <c r="X18" s="25">
        <v>0</v>
      </c>
      <c r="Y18" s="2">
        <v>0</v>
      </c>
      <c r="Z18" s="2">
        <v>0</v>
      </c>
      <c r="AA18" s="25">
        <v>0</v>
      </c>
      <c r="AB18" s="2">
        <v>40000</v>
      </c>
      <c r="AC18" s="2">
        <v>40000</v>
      </c>
    </row>
    <row r="19" spans="1:29" ht="15.75" customHeight="1" x14ac:dyDescent="0.25">
      <c r="A19" s="39">
        <v>9</v>
      </c>
      <c r="B19" s="11" t="s">
        <v>13</v>
      </c>
      <c r="C19" s="25">
        <f t="shared" si="0"/>
        <v>4563199.33</v>
      </c>
      <c r="D19" s="2">
        <f t="shared" si="1"/>
        <v>16078979.33</v>
      </c>
      <c r="E19" s="2">
        <f t="shared" si="2"/>
        <v>16078979.33</v>
      </c>
      <c r="F19" s="25">
        <v>0</v>
      </c>
      <c r="G19" s="25">
        <v>0</v>
      </c>
      <c r="H19" s="37">
        <v>0</v>
      </c>
      <c r="I19" s="2">
        <v>4563199.33</v>
      </c>
      <c r="J19" s="2">
        <v>4563199.33</v>
      </c>
      <c r="K19" s="37">
        <v>4563199.33</v>
      </c>
      <c r="L19" s="25">
        <v>0</v>
      </c>
      <c r="M19" s="2">
        <v>0</v>
      </c>
      <c r="N19" s="2">
        <v>0</v>
      </c>
      <c r="O19" s="25">
        <v>0</v>
      </c>
      <c r="P19" s="2">
        <v>0</v>
      </c>
      <c r="Q19" s="2">
        <v>0</v>
      </c>
      <c r="R19" s="25">
        <v>0</v>
      </c>
      <c r="S19" s="2">
        <v>572880</v>
      </c>
      <c r="T19" s="2">
        <v>572880</v>
      </c>
      <c r="U19" s="25">
        <v>0</v>
      </c>
      <c r="V19" s="2">
        <v>2861170</v>
      </c>
      <c r="W19" s="2">
        <v>2861170</v>
      </c>
      <c r="X19" s="25">
        <v>0</v>
      </c>
      <c r="Y19" s="2">
        <v>8081730</v>
      </c>
      <c r="Z19" s="2">
        <v>8081730</v>
      </c>
      <c r="AA19" s="25">
        <v>0</v>
      </c>
      <c r="AB19" s="2">
        <v>0</v>
      </c>
      <c r="AC19" s="2">
        <v>0</v>
      </c>
    </row>
    <row r="20" spans="1:29" ht="15.75" customHeight="1" x14ac:dyDescent="0.25">
      <c r="A20" s="39">
        <v>10</v>
      </c>
      <c r="B20" s="11" t="s">
        <v>14</v>
      </c>
      <c r="C20" s="25">
        <f t="shared" si="0"/>
        <v>4770617.4799999995</v>
      </c>
      <c r="D20" s="2">
        <f t="shared" si="1"/>
        <v>8186920.4799999995</v>
      </c>
      <c r="E20" s="2">
        <f t="shared" si="2"/>
        <v>8186920.4799999995</v>
      </c>
      <c r="F20" s="25">
        <v>0</v>
      </c>
      <c r="G20" s="25">
        <v>0</v>
      </c>
      <c r="H20" s="37">
        <v>0</v>
      </c>
      <c r="I20" s="2">
        <v>4770617.4799999995</v>
      </c>
      <c r="J20" s="2">
        <v>4770617.4799999995</v>
      </c>
      <c r="K20" s="37">
        <v>4770617.4799999995</v>
      </c>
      <c r="L20" s="25">
        <v>0</v>
      </c>
      <c r="M20" s="2">
        <v>0</v>
      </c>
      <c r="N20" s="2">
        <v>0</v>
      </c>
      <c r="O20" s="25">
        <v>0</v>
      </c>
      <c r="P20" s="2">
        <v>0</v>
      </c>
      <c r="Q20" s="2">
        <v>0</v>
      </c>
      <c r="R20" s="25">
        <v>0</v>
      </c>
      <c r="S20" s="2">
        <v>598920</v>
      </c>
      <c r="T20" s="2">
        <v>598920</v>
      </c>
      <c r="U20" s="25">
        <v>0</v>
      </c>
      <c r="V20" s="2">
        <v>2817383</v>
      </c>
      <c r="W20" s="2">
        <v>2817383</v>
      </c>
      <c r="X20" s="25">
        <v>0</v>
      </c>
      <c r="Y20" s="2">
        <v>0</v>
      </c>
      <c r="Z20" s="2">
        <v>0</v>
      </c>
      <c r="AA20" s="25">
        <v>0</v>
      </c>
      <c r="AB20" s="2">
        <v>0</v>
      </c>
      <c r="AC20" s="2">
        <v>0</v>
      </c>
    </row>
    <row r="21" spans="1:29" ht="15.75" customHeight="1" x14ac:dyDescent="0.25">
      <c r="A21" s="39" t="s">
        <v>84</v>
      </c>
      <c r="B21" s="11" t="s">
        <v>85</v>
      </c>
      <c r="C21" s="25">
        <f t="shared" si="0"/>
        <v>0</v>
      </c>
      <c r="D21" s="2">
        <f t="shared" si="1"/>
        <v>25000</v>
      </c>
      <c r="E21" s="2">
        <f t="shared" si="2"/>
        <v>25000</v>
      </c>
      <c r="F21" s="25">
        <v>0</v>
      </c>
      <c r="G21" s="25">
        <v>0</v>
      </c>
      <c r="H21" s="37">
        <v>0</v>
      </c>
      <c r="I21" s="2">
        <v>0</v>
      </c>
      <c r="J21" s="2">
        <v>0</v>
      </c>
      <c r="K21" s="37">
        <v>0</v>
      </c>
      <c r="L21" s="25">
        <v>0</v>
      </c>
      <c r="M21" s="2">
        <v>0</v>
      </c>
      <c r="N21" s="2">
        <v>0</v>
      </c>
      <c r="O21" s="25">
        <v>0</v>
      </c>
      <c r="P21" s="2">
        <v>0</v>
      </c>
      <c r="Q21" s="2">
        <v>0</v>
      </c>
      <c r="R21" s="25">
        <v>0</v>
      </c>
      <c r="S21" s="2">
        <v>0</v>
      </c>
      <c r="T21" s="2">
        <v>0</v>
      </c>
      <c r="U21" s="25">
        <v>0</v>
      </c>
      <c r="V21" s="2">
        <v>0</v>
      </c>
      <c r="W21" s="2">
        <v>0</v>
      </c>
      <c r="X21" s="25">
        <v>0</v>
      </c>
      <c r="Y21" s="2">
        <v>0</v>
      </c>
      <c r="Z21" s="2">
        <v>0</v>
      </c>
      <c r="AA21" s="25">
        <v>0</v>
      </c>
      <c r="AB21" s="2">
        <v>25000</v>
      </c>
      <c r="AC21" s="2">
        <v>25000</v>
      </c>
    </row>
    <row r="22" spans="1:29" ht="15.75" customHeight="1" x14ac:dyDescent="0.25">
      <c r="A22" s="39">
        <v>11</v>
      </c>
      <c r="B22" s="11" t="s">
        <v>15</v>
      </c>
      <c r="C22" s="25">
        <f t="shared" si="0"/>
        <v>7052217.1399999997</v>
      </c>
      <c r="D22" s="2">
        <f t="shared" si="1"/>
        <v>10740364.140000001</v>
      </c>
      <c r="E22" s="2">
        <f t="shared" si="2"/>
        <v>10740364.140000001</v>
      </c>
      <c r="F22" s="25">
        <v>0</v>
      </c>
      <c r="G22" s="25">
        <v>0</v>
      </c>
      <c r="H22" s="37">
        <v>0</v>
      </c>
      <c r="I22" s="2">
        <v>7052217.1399999997</v>
      </c>
      <c r="J22" s="2">
        <v>7052217.1399999997</v>
      </c>
      <c r="K22" s="37">
        <v>7052217.1399999997</v>
      </c>
      <c r="L22" s="25">
        <v>0</v>
      </c>
      <c r="M22" s="2">
        <v>0</v>
      </c>
      <c r="N22" s="2">
        <v>0</v>
      </c>
      <c r="O22" s="25">
        <v>0</v>
      </c>
      <c r="P22" s="2">
        <v>0</v>
      </c>
      <c r="Q22" s="2">
        <v>0</v>
      </c>
      <c r="R22" s="25">
        <v>0</v>
      </c>
      <c r="S22" s="2">
        <v>885360</v>
      </c>
      <c r="T22" s="2">
        <v>885360</v>
      </c>
      <c r="U22" s="25">
        <v>0</v>
      </c>
      <c r="V22" s="2">
        <v>2802787</v>
      </c>
      <c r="W22" s="2">
        <v>2802787</v>
      </c>
      <c r="X22" s="25">
        <v>0</v>
      </c>
      <c r="Y22" s="2">
        <v>0</v>
      </c>
      <c r="Z22" s="2">
        <v>0</v>
      </c>
      <c r="AA22" s="25">
        <v>0</v>
      </c>
      <c r="AB22" s="2">
        <v>0</v>
      </c>
      <c r="AC22" s="2">
        <v>0</v>
      </c>
    </row>
    <row r="23" spans="1:29" ht="15.75" customHeight="1" x14ac:dyDescent="0.25">
      <c r="A23" s="39" t="s">
        <v>95</v>
      </c>
      <c r="B23" s="11" t="s">
        <v>94</v>
      </c>
      <c r="C23" s="25">
        <f t="shared" si="0"/>
        <v>0</v>
      </c>
      <c r="D23" s="2">
        <f t="shared" si="1"/>
        <v>40000</v>
      </c>
      <c r="E23" s="2">
        <f t="shared" si="2"/>
        <v>40000</v>
      </c>
      <c r="F23" s="25">
        <v>0</v>
      </c>
      <c r="G23" s="25">
        <v>0</v>
      </c>
      <c r="H23" s="37">
        <v>0</v>
      </c>
      <c r="I23" s="2">
        <v>0</v>
      </c>
      <c r="J23" s="2">
        <v>0</v>
      </c>
      <c r="K23" s="37">
        <v>0</v>
      </c>
      <c r="L23" s="25">
        <v>0</v>
      </c>
      <c r="M23" s="2">
        <v>0</v>
      </c>
      <c r="N23" s="2">
        <v>0</v>
      </c>
      <c r="O23" s="25">
        <v>0</v>
      </c>
      <c r="P23" s="2">
        <v>0</v>
      </c>
      <c r="Q23" s="2">
        <v>0</v>
      </c>
      <c r="R23" s="25">
        <v>0</v>
      </c>
      <c r="S23" s="2">
        <v>0</v>
      </c>
      <c r="T23" s="2">
        <v>0</v>
      </c>
      <c r="U23" s="25">
        <v>0</v>
      </c>
      <c r="V23" s="2">
        <v>0</v>
      </c>
      <c r="W23" s="2">
        <v>0</v>
      </c>
      <c r="X23" s="25">
        <v>0</v>
      </c>
      <c r="Y23" s="2">
        <v>0</v>
      </c>
      <c r="Z23" s="2">
        <v>0</v>
      </c>
      <c r="AA23" s="25">
        <v>0</v>
      </c>
      <c r="AB23" s="2">
        <v>40000</v>
      </c>
      <c r="AC23" s="2">
        <v>40000</v>
      </c>
    </row>
    <row r="24" spans="1:29" ht="15.75" customHeight="1" x14ac:dyDescent="0.25">
      <c r="A24" s="39">
        <v>12</v>
      </c>
      <c r="B24" s="11" t="s">
        <v>23</v>
      </c>
      <c r="C24" s="25">
        <f t="shared" si="0"/>
        <v>16376927.060000001</v>
      </c>
      <c r="D24" s="2">
        <f t="shared" si="1"/>
        <v>19143057.060000002</v>
      </c>
      <c r="E24" s="2">
        <f t="shared" si="2"/>
        <v>19143057.060000002</v>
      </c>
      <c r="F24" s="25">
        <v>0</v>
      </c>
      <c r="G24" s="25">
        <v>0</v>
      </c>
      <c r="H24" s="37">
        <v>0</v>
      </c>
      <c r="I24" s="2">
        <v>1451927.06</v>
      </c>
      <c r="J24" s="25">
        <v>1451927.06</v>
      </c>
      <c r="K24" s="37">
        <v>1451927.06</v>
      </c>
      <c r="L24" s="25">
        <v>14925000</v>
      </c>
      <c r="M24" s="25">
        <v>14925000</v>
      </c>
      <c r="N24" s="2">
        <v>14925000</v>
      </c>
      <c r="O24" s="25">
        <v>0</v>
      </c>
      <c r="P24" s="2">
        <v>0</v>
      </c>
      <c r="Q24" s="2">
        <v>0</v>
      </c>
      <c r="R24" s="25">
        <v>0</v>
      </c>
      <c r="S24" s="2">
        <v>182280</v>
      </c>
      <c r="T24" s="2">
        <v>182280</v>
      </c>
      <c r="U24" s="25">
        <v>0</v>
      </c>
      <c r="V24" s="2">
        <v>2583850</v>
      </c>
      <c r="W24" s="2">
        <v>2583850</v>
      </c>
      <c r="X24" s="25">
        <v>0</v>
      </c>
      <c r="Y24" s="2">
        <v>0</v>
      </c>
      <c r="Z24" s="2">
        <v>0</v>
      </c>
      <c r="AA24" s="25">
        <v>0</v>
      </c>
      <c r="AB24" s="2">
        <v>0</v>
      </c>
      <c r="AC24" s="2">
        <v>0</v>
      </c>
    </row>
    <row r="25" spans="1:29" ht="15.75" customHeight="1" x14ac:dyDescent="0.25">
      <c r="A25" s="39">
        <v>13</v>
      </c>
      <c r="B25" s="11" t="s">
        <v>16</v>
      </c>
      <c r="C25" s="25">
        <f t="shared" si="0"/>
        <v>120915695.66</v>
      </c>
      <c r="D25" s="2">
        <f t="shared" si="1"/>
        <v>125169982.66</v>
      </c>
      <c r="E25" s="2">
        <f t="shared" si="2"/>
        <v>125169982.66</v>
      </c>
      <c r="F25" s="25">
        <v>99602823.719999999</v>
      </c>
      <c r="G25" s="25">
        <v>99602823.719999999</v>
      </c>
      <c r="H25" s="37">
        <v>99602823.719999999</v>
      </c>
      <c r="I25" s="2">
        <v>5392871.9399999995</v>
      </c>
      <c r="J25" s="25">
        <v>5392871.9399999995</v>
      </c>
      <c r="K25" s="37">
        <v>5392871.9399999995</v>
      </c>
      <c r="L25" s="25">
        <v>15920000</v>
      </c>
      <c r="M25" s="25">
        <v>15920000</v>
      </c>
      <c r="N25" s="2">
        <v>15920000</v>
      </c>
      <c r="O25" s="25">
        <v>0</v>
      </c>
      <c r="P25" s="2">
        <v>0</v>
      </c>
      <c r="Q25" s="2">
        <v>0</v>
      </c>
      <c r="R25" s="25">
        <v>0</v>
      </c>
      <c r="S25" s="2">
        <v>677040</v>
      </c>
      <c r="T25" s="2">
        <v>677040</v>
      </c>
      <c r="U25" s="25">
        <v>0</v>
      </c>
      <c r="V25" s="2">
        <v>3577247</v>
      </c>
      <c r="W25" s="2">
        <v>3577247</v>
      </c>
      <c r="X25" s="25">
        <v>0</v>
      </c>
      <c r="Y25" s="2">
        <v>0</v>
      </c>
      <c r="Z25" s="2">
        <v>0</v>
      </c>
      <c r="AA25" s="25">
        <v>0</v>
      </c>
      <c r="AB25" s="2">
        <v>0</v>
      </c>
      <c r="AC25" s="2">
        <v>0</v>
      </c>
    </row>
    <row r="26" spans="1:29" ht="15.75" customHeight="1" x14ac:dyDescent="0.25">
      <c r="A26" s="39">
        <v>14</v>
      </c>
      <c r="B26" s="11" t="s">
        <v>17</v>
      </c>
      <c r="C26" s="25">
        <f t="shared" si="0"/>
        <v>4355781.17</v>
      </c>
      <c r="D26" s="2">
        <f t="shared" si="1"/>
        <v>8727997.1699999999</v>
      </c>
      <c r="E26" s="2">
        <f t="shared" si="2"/>
        <v>8727997.1699999999</v>
      </c>
      <c r="F26" s="25">
        <v>0</v>
      </c>
      <c r="G26" s="25">
        <v>0</v>
      </c>
      <c r="H26" s="37">
        <v>0</v>
      </c>
      <c r="I26" s="2">
        <v>4355781.17</v>
      </c>
      <c r="J26" s="25">
        <v>4355781.17</v>
      </c>
      <c r="K26" s="37">
        <v>4355781.17</v>
      </c>
      <c r="L26" s="25">
        <v>0</v>
      </c>
      <c r="M26" s="2">
        <v>0</v>
      </c>
      <c r="N26" s="2">
        <v>0</v>
      </c>
      <c r="O26" s="25">
        <v>0</v>
      </c>
      <c r="P26" s="2">
        <v>0</v>
      </c>
      <c r="Q26" s="2">
        <v>0</v>
      </c>
      <c r="R26" s="25">
        <v>0</v>
      </c>
      <c r="S26" s="2">
        <v>546840</v>
      </c>
      <c r="T26" s="2">
        <v>546840</v>
      </c>
      <c r="U26" s="25">
        <v>0</v>
      </c>
      <c r="V26" s="2">
        <v>3825376</v>
      </c>
      <c r="W26" s="2">
        <v>3825376</v>
      </c>
      <c r="X26" s="25">
        <v>0</v>
      </c>
      <c r="Y26" s="2">
        <v>0</v>
      </c>
      <c r="Z26" s="2">
        <v>0</v>
      </c>
      <c r="AA26" s="25">
        <v>0</v>
      </c>
      <c r="AB26" s="2">
        <v>0</v>
      </c>
      <c r="AC26" s="2">
        <v>0</v>
      </c>
    </row>
    <row r="27" spans="1:29" ht="15.75" customHeight="1" x14ac:dyDescent="0.25">
      <c r="A27" s="39" t="s">
        <v>70</v>
      </c>
      <c r="B27" s="11" t="s">
        <v>93</v>
      </c>
      <c r="C27" s="25">
        <f t="shared" si="0"/>
        <v>0</v>
      </c>
      <c r="D27" s="2">
        <f t="shared" si="1"/>
        <v>100000</v>
      </c>
      <c r="E27" s="2">
        <f t="shared" si="2"/>
        <v>100000</v>
      </c>
      <c r="F27" s="25">
        <v>0</v>
      </c>
      <c r="G27" s="25">
        <v>0</v>
      </c>
      <c r="H27" s="37">
        <v>0</v>
      </c>
      <c r="I27" s="2">
        <v>0</v>
      </c>
      <c r="J27" s="25">
        <v>0</v>
      </c>
      <c r="K27" s="37">
        <v>0</v>
      </c>
      <c r="L27" s="25">
        <v>0</v>
      </c>
      <c r="M27" s="2">
        <v>0</v>
      </c>
      <c r="N27" s="2">
        <v>0</v>
      </c>
      <c r="O27" s="25">
        <v>0</v>
      </c>
      <c r="P27" s="2">
        <v>0</v>
      </c>
      <c r="Q27" s="2">
        <v>0</v>
      </c>
      <c r="R27" s="25">
        <v>0</v>
      </c>
      <c r="S27" s="2">
        <v>0</v>
      </c>
      <c r="T27" s="2">
        <v>0</v>
      </c>
      <c r="U27" s="25">
        <v>0</v>
      </c>
      <c r="V27" s="2">
        <v>0</v>
      </c>
      <c r="W27" s="2">
        <v>0</v>
      </c>
      <c r="X27" s="25">
        <v>0</v>
      </c>
      <c r="Y27" s="2">
        <v>0</v>
      </c>
      <c r="Z27" s="2">
        <v>0</v>
      </c>
      <c r="AA27" s="25">
        <v>0</v>
      </c>
      <c r="AB27" s="2">
        <v>100000</v>
      </c>
      <c r="AC27" s="2">
        <v>100000</v>
      </c>
    </row>
    <row r="28" spans="1:29" ht="15.75" customHeight="1" x14ac:dyDescent="0.25">
      <c r="A28" s="39" t="s">
        <v>88</v>
      </c>
      <c r="B28" s="11" t="s">
        <v>89</v>
      </c>
      <c r="C28" s="25">
        <f t="shared" si="0"/>
        <v>0</v>
      </c>
      <c r="D28" s="2">
        <f t="shared" si="1"/>
        <v>15000</v>
      </c>
      <c r="E28" s="2">
        <f t="shared" si="2"/>
        <v>15000</v>
      </c>
      <c r="F28" s="25">
        <v>0</v>
      </c>
      <c r="G28" s="25">
        <v>0</v>
      </c>
      <c r="H28" s="37">
        <v>0</v>
      </c>
      <c r="I28" s="2">
        <v>0</v>
      </c>
      <c r="J28" s="25">
        <v>0</v>
      </c>
      <c r="K28" s="37">
        <v>0</v>
      </c>
      <c r="L28" s="25">
        <v>0</v>
      </c>
      <c r="M28" s="2">
        <v>0</v>
      </c>
      <c r="N28" s="2">
        <v>0</v>
      </c>
      <c r="O28" s="25">
        <v>0</v>
      </c>
      <c r="P28" s="2">
        <v>0</v>
      </c>
      <c r="Q28" s="2">
        <v>0</v>
      </c>
      <c r="R28" s="25">
        <v>0</v>
      </c>
      <c r="S28" s="2">
        <v>0</v>
      </c>
      <c r="T28" s="2">
        <v>0</v>
      </c>
      <c r="U28" s="25">
        <v>0</v>
      </c>
      <c r="V28" s="2">
        <v>0</v>
      </c>
      <c r="W28" s="2">
        <v>0</v>
      </c>
      <c r="X28" s="25">
        <v>0</v>
      </c>
      <c r="Y28" s="2">
        <v>0</v>
      </c>
      <c r="Z28" s="2">
        <v>0</v>
      </c>
      <c r="AA28" s="25">
        <v>0</v>
      </c>
      <c r="AB28" s="2">
        <v>15000</v>
      </c>
      <c r="AC28" s="2">
        <v>15000</v>
      </c>
    </row>
    <row r="29" spans="1:29" ht="15.75" customHeight="1" x14ac:dyDescent="0.25">
      <c r="A29" s="39" t="s">
        <v>92</v>
      </c>
      <c r="B29" s="11" t="s">
        <v>71</v>
      </c>
      <c r="C29" s="25">
        <f t="shared" si="0"/>
        <v>0</v>
      </c>
      <c r="D29" s="2">
        <f t="shared" si="1"/>
        <v>25000</v>
      </c>
      <c r="E29" s="2">
        <f t="shared" si="2"/>
        <v>25000</v>
      </c>
      <c r="F29" s="25">
        <v>0</v>
      </c>
      <c r="G29" s="25">
        <v>0</v>
      </c>
      <c r="H29" s="37">
        <v>0</v>
      </c>
      <c r="I29" s="2">
        <v>0</v>
      </c>
      <c r="J29" s="25">
        <v>0</v>
      </c>
      <c r="K29" s="37">
        <v>0</v>
      </c>
      <c r="L29" s="25">
        <v>0</v>
      </c>
      <c r="M29" s="2">
        <v>0</v>
      </c>
      <c r="N29" s="2">
        <v>0</v>
      </c>
      <c r="O29" s="25">
        <v>0</v>
      </c>
      <c r="P29" s="2">
        <v>0</v>
      </c>
      <c r="Q29" s="2">
        <v>0</v>
      </c>
      <c r="R29" s="25">
        <v>0</v>
      </c>
      <c r="S29" s="2">
        <v>0</v>
      </c>
      <c r="T29" s="2">
        <v>0</v>
      </c>
      <c r="U29" s="25">
        <v>0</v>
      </c>
      <c r="V29" s="2">
        <v>0</v>
      </c>
      <c r="W29" s="2">
        <v>0</v>
      </c>
      <c r="X29" s="25">
        <v>0</v>
      </c>
      <c r="Y29" s="2">
        <v>0</v>
      </c>
      <c r="Z29" s="2">
        <v>0</v>
      </c>
      <c r="AA29" s="25">
        <v>0</v>
      </c>
      <c r="AB29" s="2">
        <v>25000</v>
      </c>
      <c r="AC29" s="2">
        <v>25000</v>
      </c>
    </row>
    <row r="30" spans="1:29" ht="15.75" customHeight="1" x14ac:dyDescent="0.25">
      <c r="A30" s="39">
        <v>15</v>
      </c>
      <c r="B30" s="11" t="s">
        <v>18</v>
      </c>
      <c r="C30" s="25">
        <f t="shared" si="0"/>
        <v>829672.61</v>
      </c>
      <c r="D30" s="2">
        <f t="shared" si="1"/>
        <v>3371724.61</v>
      </c>
      <c r="E30" s="2">
        <f t="shared" si="2"/>
        <v>3371724.61</v>
      </c>
      <c r="F30" s="25">
        <v>0</v>
      </c>
      <c r="G30" s="25">
        <v>0</v>
      </c>
      <c r="H30" s="37">
        <v>0</v>
      </c>
      <c r="I30" s="2">
        <v>829672.61</v>
      </c>
      <c r="J30" s="25">
        <v>829672.61</v>
      </c>
      <c r="K30" s="37">
        <v>829672.61</v>
      </c>
      <c r="L30" s="25">
        <v>0</v>
      </c>
      <c r="M30" s="2">
        <v>0</v>
      </c>
      <c r="N30" s="2">
        <v>0</v>
      </c>
      <c r="O30" s="25">
        <v>0</v>
      </c>
      <c r="P30" s="2">
        <v>0</v>
      </c>
      <c r="Q30" s="2">
        <v>0</v>
      </c>
      <c r="R30" s="25">
        <v>0</v>
      </c>
      <c r="S30" s="2">
        <v>104160</v>
      </c>
      <c r="T30" s="2">
        <v>104160</v>
      </c>
      <c r="U30" s="25">
        <v>0</v>
      </c>
      <c r="V30" s="2">
        <v>2437892</v>
      </c>
      <c r="W30" s="2">
        <v>2437892</v>
      </c>
      <c r="X30" s="25">
        <v>0</v>
      </c>
      <c r="Y30" s="2">
        <v>0</v>
      </c>
      <c r="Z30" s="2">
        <v>0</v>
      </c>
      <c r="AA30" s="25">
        <v>0</v>
      </c>
      <c r="AB30" s="2">
        <v>0</v>
      </c>
      <c r="AC30" s="2">
        <v>0</v>
      </c>
    </row>
    <row r="31" spans="1:29" ht="15.75" customHeight="1" x14ac:dyDescent="0.25">
      <c r="A31" s="39">
        <v>16</v>
      </c>
      <c r="B31" s="11" t="s">
        <v>19</v>
      </c>
      <c r="C31" s="25">
        <f t="shared" si="0"/>
        <v>2489017.8200000003</v>
      </c>
      <c r="D31" s="2">
        <f t="shared" si="1"/>
        <v>5472922.8200000003</v>
      </c>
      <c r="E31" s="2">
        <f t="shared" si="2"/>
        <v>5472922.8200000003</v>
      </c>
      <c r="F31" s="25">
        <v>0</v>
      </c>
      <c r="G31" s="25">
        <v>0</v>
      </c>
      <c r="H31" s="37">
        <v>0</v>
      </c>
      <c r="I31" s="2">
        <v>2489017.8200000003</v>
      </c>
      <c r="J31" s="25">
        <v>2489017.8200000003</v>
      </c>
      <c r="K31" s="37">
        <v>2489017.8200000003</v>
      </c>
      <c r="L31" s="25">
        <v>0</v>
      </c>
      <c r="M31" s="2">
        <v>0</v>
      </c>
      <c r="N31" s="2">
        <v>0</v>
      </c>
      <c r="O31" s="25">
        <v>0</v>
      </c>
      <c r="P31" s="2">
        <v>0</v>
      </c>
      <c r="Q31" s="2">
        <v>0</v>
      </c>
      <c r="R31" s="25">
        <v>0</v>
      </c>
      <c r="S31" s="2">
        <v>312480</v>
      </c>
      <c r="T31" s="2">
        <v>312480</v>
      </c>
      <c r="U31" s="25">
        <v>0</v>
      </c>
      <c r="V31" s="2">
        <v>2671425</v>
      </c>
      <c r="W31" s="2">
        <v>2671425</v>
      </c>
      <c r="X31" s="25">
        <v>0</v>
      </c>
      <c r="Y31" s="2">
        <v>0</v>
      </c>
      <c r="Z31" s="2">
        <v>0</v>
      </c>
      <c r="AA31" s="25">
        <v>0</v>
      </c>
      <c r="AB31" s="2">
        <v>0</v>
      </c>
      <c r="AC31" s="2">
        <v>0</v>
      </c>
    </row>
    <row r="32" spans="1:29" ht="15.75" customHeight="1" x14ac:dyDescent="0.25">
      <c r="A32" s="39" t="s">
        <v>86</v>
      </c>
      <c r="B32" s="11" t="s">
        <v>87</v>
      </c>
      <c r="C32" s="25">
        <f t="shared" si="0"/>
        <v>0</v>
      </c>
      <c r="D32" s="2">
        <f t="shared" si="1"/>
        <v>15000</v>
      </c>
      <c r="E32" s="2">
        <f t="shared" si="2"/>
        <v>15000</v>
      </c>
      <c r="F32" s="25">
        <v>0</v>
      </c>
      <c r="G32" s="25">
        <v>0</v>
      </c>
      <c r="H32" s="37">
        <v>0</v>
      </c>
      <c r="I32" s="2">
        <v>0</v>
      </c>
      <c r="J32" s="25">
        <v>0</v>
      </c>
      <c r="K32" s="37">
        <v>0</v>
      </c>
      <c r="L32" s="25">
        <v>0</v>
      </c>
      <c r="M32" s="2">
        <v>0</v>
      </c>
      <c r="N32" s="2">
        <v>0</v>
      </c>
      <c r="O32" s="25">
        <v>0</v>
      </c>
      <c r="P32" s="2">
        <v>0</v>
      </c>
      <c r="Q32" s="2">
        <v>0</v>
      </c>
      <c r="R32" s="25">
        <v>0</v>
      </c>
      <c r="S32" s="2">
        <v>0</v>
      </c>
      <c r="T32" s="2">
        <v>0</v>
      </c>
      <c r="U32" s="25">
        <v>0</v>
      </c>
      <c r="V32" s="2">
        <v>0</v>
      </c>
      <c r="W32" s="2">
        <v>0</v>
      </c>
      <c r="X32" s="25">
        <v>0</v>
      </c>
      <c r="Y32" s="2">
        <v>0</v>
      </c>
      <c r="Z32" s="2">
        <v>0</v>
      </c>
      <c r="AA32" s="25">
        <v>0</v>
      </c>
      <c r="AB32" s="2">
        <v>15000</v>
      </c>
      <c r="AC32" s="2">
        <v>15000</v>
      </c>
    </row>
    <row r="33" spans="1:29" ht="15.75" customHeight="1" x14ac:dyDescent="0.25">
      <c r="A33" s="39">
        <v>17</v>
      </c>
      <c r="B33" s="11" t="s">
        <v>20</v>
      </c>
      <c r="C33" s="25">
        <f t="shared" si="0"/>
        <v>3318690.4099999997</v>
      </c>
      <c r="D33" s="2">
        <f t="shared" si="1"/>
        <v>6508926.4100000001</v>
      </c>
      <c r="E33" s="2">
        <f t="shared" si="2"/>
        <v>6508926.4100000001</v>
      </c>
      <c r="F33" s="25">
        <v>0</v>
      </c>
      <c r="G33" s="25">
        <v>0</v>
      </c>
      <c r="H33" s="37">
        <v>0</v>
      </c>
      <c r="I33" s="2">
        <v>3318690.4099999997</v>
      </c>
      <c r="J33" s="25">
        <v>3318690.4099999997</v>
      </c>
      <c r="K33" s="37">
        <v>3318690.4099999997</v>
      </c>
      <c r="L33" s="25">
        <v>0</v>
      </c>
      <c r="M33" s="2">
        <v>0</v>
      </c>
      <c r="N33" s="2">
        <v>0</v>
      </c>
      <c r="O33" s="25">
        <v>0</v>
      </c>
      <c r="P33" s="2">
        <v>0</v>
      </c>
      <c r="Q33" s="2">
        <v>0</v>
      </c>
      <c r="R33" s="25">
        <v>0</v>
      </c>
      <c r="S33" s="2">
        <v>416640</v>
      </c>
      <c r="T33" s="2">
        <v>416640</v>
      </c>
      <c r="U33" s="25">
        <v>0</v>
      </c>
      <c r="V33" s="2">
        <v>2773596</v>
      </c>
      <c r="W33" s="2">
        <v>2773596</v>
      </c>
      <c r="X33" s="25">
        <v>0</v>
      </c>
      <c r="Y33" s="2">
        <v>0</v>
      </c>
      <c r="Z33" s="2">
        <v>0</v>
      </c>
      <c r="AA33" s="25">
        <v>0</v>
      </c>
      <c r="AB33" s="2">
        <v>0</v>
      </c>
      <c r="AC33" s="2">
        <v>0</v>
      </c>
    </row>
    <row r="34" spans="1:29" ht="15.75" customHeight="1" x14ac:dyDescent="0.25">
      <c r="A34" s="39" t="s">
        <v>78</v>
      </c>
      <c r="B34" s="11" t="s">
        <v>91</v>
      </c>
      <c r="C34" s="25">
        <f t="shared" si="0"/>
        <v>0</v>
      </c>
      <c r="D34" s="2">
        <f t="shared" si="1"/>
        <v>15000</v>
      </c>
      <c r="E34" s="2">
        <f t="shared" si="2"/>
        <v>15000</v>
      </c>
      <c r="F34" s="25">
        <v>0</v>
      </c>
      <c r="G34" s="25">
        <v>0</v>
      </c>
      <c r="H34" s="37">
        <v>0</v>
      </c>
      <c r="I34" s="2">
        <v>0</v>
      </c>
      <c r="J34" s="25">
        <v>0</v>
      </c>
      <c r="K34" s="37">
        <v>0</v>
      </c>
      <c r="L34" s="25">
        <v>0</v>
      </c>
      <c r="M34" s="2">
        <v>0</v>
      </c>
      <c r="N34" s="2">
        <v>0</v>
      </c>
      <c r="O34" s="25">
        <v>0</v>
      </c>
      <c r="P34" s="2">
        <v>0</v>
      </c>
      <c r="Q34" s="2">
        <v>0</v>
      </c>
      <c r="R34" s="25">
        <v>0</v>
      </c>
      <c r="S34" s="2">
        <v>0</v>
      </c>
      <c r="T34" s="2">
        <v>0</v>
      </c>
      <c r="U34" s="25">
        <v>0</v>
      </c>
      <c r="V34" s="2">
        <v>0</v>
      </c>
      <c r="W34" s="2">
        <v>0</v>
      </c>
      <c r="X34" s="25">
        <v>0</v>
      </c>
      <c r="Y34" s="2">
        <v>0</v>
      </c>
      <c r="Z34" s="2">
        <v>0</v>
      </c>
      <c r="AA34" s="25">
        <v>0</v>
      </c>
      <c r="AB34" s="2">
        <v>15000</v>
      </c>
      <c r="AC34" s="2">
        <v>15000</v>
      </c>
    </row>
    <row r="35" spans="1:29" ht="15.75" customHeight="1" x14ac:dyDescent="0.25">
      <c r="A35" s="39" t="s">
        <v>90</v>
      </c>
      <c r="B35" s="11" t="s">
        <v>79</v>
      </c>
      <c r="C35" s="25">
        <f t="shared" si="0"/>
        <v>0</v>
      </c>
      <c r="D35" s="2">
        <f t="shared" si="1"/>
        <v>40000</v>
      </c>
      <c r="E35" s="2">
        <f t="shared" si="2"/>
        <v>40000</v>
      </c>
      <c r="F35" s="25">
        <v>0</v>
      </c>
      <c r="G35" s="25">
        <v>0</v>
      </c>
      <c r="H35" s="37">
        <v>0</v>
      </c>
      <c r="I35" s="2">
        <v>0</v>
      </c>
      <c r="J35" s="25">
        <v>0</v>
      </c>
      <c r="K35" s="37">
        <v>0</v>
      </c>
      <c r="L35" s="25">
        <v>0</v>
      </c>
      <c r="M35" s="2">
        <v>0</v>
      </c>
      <c r="N35" s="2">
        <v>0</v>
      </c>
      <c r="O35" s="25">
        <v>0</v>
      </c>
      <c r="P35" s="2">
        <v>0</v>
      </c>
      <c r="Q35" s="2">
        <v>0</v>
      </c>
      <c r="R35" s="25">
        <v>0</v>
      </c>
      <c r="S35" s="2">
        <v>0</v>
      </c>
      <c r="T35" s="2">
        <v>0</v>
      </c>
      <c r="U35" s="25">
        <v>0</v>
      </c>
      <c r="V35" s="2">
        <v>0</v>
      </c>
      <c r="W35" s="2">
        <v>0</v>
      </c>
      <c r="X35" s="25">
        <v>0</v>
      </c>
      <c r="Y35" s="2">
        <v>0</v>
      </c>
      <c r="Z35" s="2">
        <v>0</v>
      </c>
      <c r="AA35" s="25">
        <v>0</v>
      </c>
      <c r="AB35" s="2">
        <v>40000</v>
      </c>
      <c r="AC35" s="2">
        <v>40000</v>
      </c>
    </row>
    <row r="36" spans="1:29" s="19" customFormat="1" ht="15.75" customHeight="1" x14ac:dyDescent="0.25">
      <c r="A36" s="38"/>
      <c r="B36" s="23" t="s">
        <v>21</v>
      </c>
      <c r="C36" s="32">
        <f t="shared" si="0"/>
        <v>413078796.98999995</v>
      </c>
      <c r="D36" s="33">
        <f t="shared" si="1"/>
        <v>576057572.99000001</v>
      </c>
      <c r="E36" s="1">
        <f>SUM(H36,K36,N36,Q36,T36,W36,Z36,AC36)</f>
        <v>576057572.99000001</v>
      </c>
      <c r="F36" s="1">
        <f>SUM(F8:F35)</f>
        <v>292168249.27999997</v>
      </c>
      <c r="G36" s="1">
        <f>SUM(G6:G33)</f>
        <v>292168249.27999997</v>
      </c>
      <c r="H36" s="1">
        <f>SUM(H6:H33)</f>
        <v>292168249.27999997</v>
      </c>
      <c r="I36" s="1">
        <f>SUM(I6:I35)</f>
        <v>81100497.199999988</v>
      </c>
      <c r="J36" s="1">
        <f>SUM(J6:J35)</f>
        <v>81100497.199999988</v>
      </c>
      <c r="K36" s="1">
        <f>SUM(K6:K35)</f>
        <v>81100497.199999988</v>
      </c>
      <c r="L36" s="1">
        <f>SUM(L6:L35)</f>
        <v>38805000</v>
      </c>
      <c r="M36" s="1">
        <f>SUM(M6:M33)</f>
        <v>38805000</v>
      </c>
      <c r="N36" s="1">
        <f>SUM(N6:N33)</f>
        <v>38805000</v>
      </c>
      <c r="O36" s="1">
        <f>SUM(O6:O33)</f>
        <v>1005050.51</v>
      </c>
      <c r="P36" s="1">
        <f>SUM(P6:P33)</f>
        <v>1005050.51</v>
      </c>
      <c r="Q36" s="1">
        <f>SUM(Q6:Q33)</f>
        <v>1005050.51</v>
      </c>
      <c r="R36" s="1">
        <f>SUM(R6:R35)</f>
        <v>0</v>
      </c>
      <c r="S36" s="1">
        <f>SUM(S6:S34)</f>
        <v>10181640</v>
      </c>
      <c r="T36" s="1">
        <f>SUM(T6:T34)</f>
        <v>10181640</v>
      </c>
      <c r="U36" s="1">
        <f>SUM(U6:U35)</f>
        <v>0</v>
      </c>
      <c r="V36" s="1">
        <f>SUM(V6:V35)</f>
        <v>61419176</v>
      </c>
      <c r="W36" s="1">
        <f>SUM(W6:W35)</f>
        <v>61419176</v>
      </c>
      <c r="X36" s="1">
        <f>SUM(X6:X33)</f>
        <v>0</v>
      </c>
      <c r="Y36" s="1">
        <f>SUM(Y6:Y35)</f>
        <v>90597960</v>
      </c>
      <c r="Z36" s="1">
        <f>SUM(Z6:Z35)</f>
        <v>90597960</v>
      </c>
      <c r="AA36" s="1">
        <f>SUM(AA6:AA33)</f>
        <v>0</v>
      </c>
      <c r="AB36" s="1">
        <f>SUM(AB6:AB35)</f>
        <v>780000</v>
      </c>
      <c r="AC36" s="1">
        <f>SUM(AC6:AC35)</f>
        <v>780000</v>
      </c>
    </row>
    <row r="38" spans="1:29" x14ac:dyDescent="0.25">
      <c r="D38" s="22"/>
    </row>
  </sheetData>
  <mergeCells count="12">
    <mergeCell ref="F3:AC3"/>
    <mergeCell ref="A3:A5"/>
    <mergeCell ref="B3:B5"/>
    <mergeCell ref="C3:E4"/>
    <mergeCell ref="AA4:AC4"/>
    <mergeCell ref="F4:H4"/>
    <mergeCell ref="I4:K4"/>
    <mergeCell ref="L4:N4"/>
    <mergeCell ref="O4:Q4"/>
    <mergeCell ref="R4:T4"/>
    <mergeCell ref="U4:W4"/>
    <mergeCell ref="X4:Z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</vt:lpstr>
      <vt:lpstr>Дотации</vt:lpstr>
      <vt:lpstr>Субсидии</vt:lpstr>
      <vt:lpstr>Субвенции</vt:lpstr>
      <vt:lpstr>Иные МБТ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Саидов Адлан Альвиевич</cp:lastModifiedBy>
  <cp:lastPrinted>2020-04-29T07:57:00Z</cp:lastPrinted>
  <dcterms:created xsi:type="dcterms:W3CDTF">2020-04-21T08:31:42Z</dcterms:created>
  <dcterms:modified xsi:type="dcterms:W3CDTF">2025-04-25T16:05:54Z</dcterms:modified>
</cp:coreProperties>
</file>